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Erajshtakan dpr havelvath\"/>
    </mc:Choice>
  </mc:AlternateContent>
  <bookViews>
    <workbookView xWindow="0" yWindow="0" windowWidth="23040" windowHeight="8808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hamematakan'!$A$1:$F$78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2" i="19" l="1"/>
  <c r="D29" i="19"/>
  <c r="C21" i="9" l="1"/>
  <c r="C10" i="11" l="1"/>
  <c r="I7" i="11" l="1"/>
  <c r="E38" i="7"/>
  <c r="D38" i="7"/>
  <c r="C38" i="7"/>
  <c r="E36" i="7"/>
  <c r="D36" i="7"/>
  <c r="C36" i="7"/>
  <c r="C33" i="7"/>
  <c r="H29" i="7"/>
  <c r="E32" i="7"/>
  <c r="D32" i="7"/>
  <c r="C32" i="7"/>
  <c r="E28" i="7"/>
  <c r="D28" i="7"/>
  <c r="C28" i="7"/>
  <c r="H28" i="7"/>
  <c r="E27" i="7"/>
  <c r="D27" i="7"/>
  <c r="C27" i="7"/>
  <c r="H27" i="7"/>
  <c r="E16" i="7"/>
  <c r="D16" i="7"/>
  <c r="C16" i="7"/>
  <c r="H16" i="7"/>
  <c r="H12" i="7"/>
  <c r="H15" i="7"/>
  <c r="D38" i="19" l="1"/>
  <c r="D36" i="19"/>
  <c r="D13" i="19" l="1"/>
  <c r="C8" i="11"/>
  <c r="J7" i="11"/>
  <c r="K7" i="11"/>
  <c r="C7" i="11"/>
  <c r="J18" i="11" l="1"/>
  <c r="I18" i="11"/>
  <c r="G1" i="7" l="1"/>
  <c r="A24" i="10" l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1" i="10" s="1"/>
  <c r="A42" i="10" s="1"/>
  <c r="A43" i="10" s="1"/>
  <c r="A45" i="10" s="1"/>
  <c r="A46" i="10" s="1"/>
  <c r="A47" i="10" s="1"/>
  <c r="A48" i="10" s="1"/>
  <c r="A49" i="10" s="1"/>
  <c r="A50" i="10" s="1"/>
  <c r="A52" i="10" s="1"/>
  <c r="A53" i="10" s="1"/>
  <c r="A54" i="10" s="1"/>
  <c r="A55" i="10" s="1"/>
  <c r="A56" i="10" s="1"/>
  <c r="A61" i="10" s="1"/>
  <c r="B76" i="10"/>
  <c r="B64" i="10"/>
  <c r="B65" i="10"/>
  <c r="B66" i="10"/>
  <c r="B67" i="10"/>
  <c r="B68" i="10"/>
  <c r="B69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7" i="10" s="1"/>
  <c r="A18" i="10" s="1"/>
  <c r="B15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2" i="9" s="1"/>
  <c r="A53" i="9" s="1"/>
  <c r="A54" i="9" s="1"/>
  <c r="A55" i="9" s="1"/>
  <c r="A58" i="9" s="1"/>
  <c r="A2" i="9"/>
  <c r="A8" i="9"/>
  <c r="A9" i="9" s="1"/>
  <c r="A10" i="9" s="1"/>
  <c r="A11" i="9" s="1"/>
  <c r="A12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7" i="7" s="1"/>
  <c r="A48" i="7" s="1"/>
  <c r="A49" i="7" s="1"/>
  <c r="A51" i="7" s="1"/>
  <c r="A52" i="7" s="1"/>
  <c r="A53" i="7" s="1"/>
  <c r="A54" i="7" s="1"/>
  <c r="A55" i="7" s="1"/>
  <c r="A56" i="7" s="1"/>
  <c r="A58" i="7" s="1"/>
  <c r="A59" i="7" s="1"/>
  <c r="A60" i="7" s="1"/>
  <c r="A61" i="7" s="1"/>
  <c r="A30" i="19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7" i="19" s="1"/>
  <c r="A48" i="19" s="1"/>
  <c r="A49" i="19" s="1"/>
  <c r="A51" i="19" s="1"/>
  <c r="A52" i="19" s="1"/>
  <c r="A53" i="19" s="1"/>
  <c r="A54" i="19" s="1"/>
  <c r="A55" i="19" s="1"/>
  <c r="A56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3" i="7" s="1"/>
  <c r="A24" i="7" s="1"/>
  <c r="E5" i="7"/>
  <c r="E4" i="7"/>
  <c r="A59" i="19" l="1"/>
  <c r="A60" i="19" s="1"/>
  <c r="A61" i="19" s="1"/>
  <c r="A64" i="19" s="1"/>
  <c r="D8" i="9" l="1"/>
  <c r="F15" i="7" l="1"/>
  <c r="D9" i="10" s="1"/>
  <c r="B23" i="9" l="1"/>
  <c r="B23" i="10" l="1"/>
  <c r="C13" i="7" l="1"/>
  <c r="G55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K19" i="23"/>
  <c r="H19" i="23"/>
  <c r="G19" i="23"/>
  <c r="D19" i="23"/>
  <c r="C19" i="23"/>
  <c r="N18" i="23"/>
  <c r="I18" i="23"/>
  <c r="J18" i="23" s="1"/>
  <c r="E18" i="23"/>
  <c r="F18" i="23" s="1"/>
  <c r="N17" i="23"/>
  <c r="I17" i="23"/>
  <c r="J17" i="23" s="1"/>
  <c r="E17" i="23"/>
  <c r="F17" i="23" s="1"/>
  <c r="N16" i="23"/>
  <c r="I16" i="23"/>
  <c r="J16" i="23" s="1"/>
  <c r="E16" i="23"/>
  <c r="F16" i="23" s="1"/>
  <c r="N15" i="23"/>
  <c r="I15" i="23"/>
  <c r="J15" i="23" s="1"/>
  <c r="E15" i="23"/>
  <c r="F15" i="23" s="1"/>
  <c r="N14" i="23"/>
  <c r="I14" i="23"/>
  <c r="J14" i="23" s="1"/>
  <c r="E14" i="23"/>
  <c r="F14" i="23" s="1"/>
  <c r="N13" i="23"/>
  <c r="I13" i="23"/>
  <c r="J13" i="23" s="1"/>
  <c r="E13" i="23"/>
  <c r="F13" i="23" s="1"/>
  <c r="N12" i="23"/>
  <c r="I12" i="23"/>
  <c r="J12" i="23" s="1"/>
  <c r="E12" i="23"/>
  <c r="F12" i="23" s="1"/>
  <c r="N11" i="23"/>
  <c r="I11" i="23"/>
  <c r="J11" i="23" s="1"/>
  <c r="E11" i="23"/>
  <c r="F11" i="23" s="1"/>
  <c r="N10" i="23"/>
  <c r="I10" i="23"/>
  <c r="J10" i="23" s="1"/>
  <c r="E10" i="23"/>
  <c r="F10" i="23" s="1"/>
  <c r="N9" i="23"/>
  <c r="I9" i="23"/>
  <c r="J9" i="23" s="1"/>
  <c r="E9" i="23"/>
  <c r="F9" i="23" s="1"/>
  <c r="N8" i="23"/>
  <c r="I8" i="23"/>
  <c r="J8" i="23" s="1"/>
  <c r="E8" i="23"/>
  <c r="F8" i="23" s="1"/>
  <c r="I7" i="23"/>
  <c r="J7" i="23" s="1"/>
  <c r="F7" i="23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B18" i="9"/>
  <c r="F27" i="23" l="1"/>
  <c r="D30" i="19" s="1"/>
  <c r="N28" i="23"/>
  <c r="D32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E23" i="22" s="1"/>
  <c r="D7" i="22"/>
  <c r="D23" i="22" s="1"/>
  <c r="C7" i="22"/>
  <c r="A2" i="22"/>
  <c r="O8" i="11"/>
  <c r="O9" i="11" s="1"/>
  <c r="D27" i="19" s="1"/>
  <c r="A2" i="11"/>
  <c r="D54" i="18"/>
  <c r="D59" i="18" s="1"/>
  <c r="F66" i="7" s="1"/>
  <c r="D66" i="7" s="1"/>
  <c r="D30" i="18"/>
  <c r="D8" i="18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C50" i="7" l="1"/>
  <c r="D50" i="7"/>
  <c r="E50" i="7"/>
  <c r="K50" i="7" s="1"/>
  <c r="C23" i="22"/>
  <c r="F23" i="22"/>
  <c r="D34" i="18"/>
  <c r="D60" i="10"/>
  <c r="F59" i="18"/>
  <c r="C66" i="7"/>
  <c r="C26" i="7" s="1"/>
  <c r="C25" i="7" s="1"/>
  <c r="E66" i="7"/>
  <c r="K66" i="7" s="1"/>
  <c r="D21" i="9"/>
  <c r="E21" i="9" s="1"/>
  <c r="K15" i="7"/>
  <c r="C20" i="10"/>
  <c r="C19" i="10" s="1"/>
  <c r="C78" i="10" s="1"/>
  <c r="F68" i="7"/>
  <c r="K68" i="7" s="1"/>
  <c r="K65" i="7"/>
  <c r="F62" i="7"/>
  <c r="K62" i="7" s="1"/>
  <c r="E26" i="7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I50" i="7" l="1"/>
  <c r="J50" i="7"/>
  <c r="D26" i="7"/>
  <c r="D25" i="7" s="1"/>
  <c r="E60" i="10"/>
  <c r="G60" i="10"/>
  <c r="J66" i="7"/>
  <c r="I26" i="7"/>
  <c r="I66" i="7"/>
  <c r="D22" i="10"/>
  <c r="E22" i="10" s="1"/>
  <c r="D66" i="19"/>
  <c r="F66" i="19" s="1"/>
  <c r="F49" i="7"/>
  <c r="K49" i="7" s="1"/>
  <c r="E25" i="7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I25" i="7"/>
  <c r="D6" i="9"/>
  <c r="E6" i="9" s="1"/>
  <c r="D29" i="10"/>
  <c r="E29" i="10" s="1"/>
  <c r="E59" i="10"/>
  <c r="D56" i="10"/>
  <c r="E56" i="10" s="1"/>
  <c r="K27" i="7"/>
  <c r="D21" i="10"/>
  <c r="J26" i="7" l="1"/>
  <c r="J25" i="7"/>
  <c r="F26" i="7"/>
  <c r="F25" i="7" s="1"/>
  <c r="D43" i="10"/>
  <c r="E43" i="10" s="1"/>
  <c r="D60" i="9"/>
  <c r="E60" i="9" s="1"/>
  <c r="D7" i="10"/>
  <c r="E7" i="10" s="1"/>
  <c r="E12" i="7"/>
  <c r="H25" i="7"/>
  <c r="D12" i="7"/>
  <c r="C84" i="7"/>
  <c r="E21" i="10"/>
  <c r="K26" i="7" l="1"/>
  <c r="D20" i="10"/>
  <c r="D19" i="10" s="1"/>
  <c r="J12" i="7"/>
  <c r="E84" i="7"/>
  <c r="I12" i="7"/>
  <c r="D84" i="7"/>
  <c r="I84" i="7" s="1"/>
  <c r="K12" i="7"/>
  <c r="K25" i="7"/>
  <c r="F84" i="7"/>
  <c r="E20" i="10" l="1"/>
  <c r="J84" i="7"/>
  <c r="K84" i="7"/>
  <c r="E19" i="10"/>
  <c r="D78" i="10"/>
  <c r="E78" i="10" s="1"/>
</calcChain>
</file>

<file path=xl/sharedStrings.xml><?xml version="1.0" encoding="utf-8"?>
<sst xmlns="http://schemas.openxmlformats.org/spreadsheetml/2006/main" count="427" uniqueCount="270">
  <si>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</si>
  <si>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</si>
  <si>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</si>
  <si>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</si>
  <si>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</si>
  <si>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</si>
  <si>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</si>
  <si>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</si>
  <si>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</si>
  <si>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</si>
  <si>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</si>
  <si>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</si>
  <si>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</si>
  <si>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</si>
  <si>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</si>
  <si>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</si>
  <si>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</si>
  <si>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</si>
  <si>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</si>
  <si>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</si>
  <si>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</si>
  <si>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</si>
  <si>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</si>
  <si>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</si>
  <si>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</si>
  <si>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</si>
  <si>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</si>
  <si>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</si>
  <si>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</si>
  <si>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</si>
  <si>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</si>
  <si>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</si>
  <si>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</si>
  <si>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</si>
  <si>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</si>
  <si>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</si>
  <si>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</si>
  <si>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</si>
  <si>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</si>
  <si>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</si>
  <si>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</si>
  <si>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</si>
  <si>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</si>
  <si>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</si>
  <si>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</si>
  <si>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</si>
  <si>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</si>
  <si>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</si>
  <si>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</si>
  <si>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</si>
  <si>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</si>
  <si>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</si>
  <si>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</si>
  <si>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</si>
  <si>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</si>
  <si>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</si>
  <si>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</si>
  <si>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</si>
  <si>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</si>
  <si>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</si>
  <si>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</si>
  <si>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</si>
  <si>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</si>
  <si>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</si>
  <si>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</si>
  <si>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</si>
  <si>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</si>
  <si>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</si>
  <si>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</si>
  <si>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</si>
  <si>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</si>
  <si>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</si>
  <si>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</si>
  <si>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</si>
  <si>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</si>
  <si>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</si>
  <si>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</si>
  <si>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</si>
  <si>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</si>
  <si>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</si>
  <si>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</si>
  <si>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</si>
  <si>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</si>
  <si>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</si>
  <si>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</si>
  <si>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</si>
  <si>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</si>
  <si>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</si>
  <si>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</si>
  <si>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</si>
  <si>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</si>
  <si>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</si>
  <si>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</si>
  <si>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</si>
  <si>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</si>
  <si>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</si>
  <si>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</si>
  <si>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</si>
  <si>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</si>
  <si>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</si>
  <si>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</si>
  <si>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</si>
  <si>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</si>
  <si>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</si>
  <si>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</si>
  <si>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</si>
  <si>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</si>
  <si>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</si>
  <si>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</si>
  <si>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</si>
  <si>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</si>
  <si>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</si>
  <si>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</si>
  <si>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</si>
  <si>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</si>
  <si>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</si>
  <si>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</si>
  <si>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</si>
  <si>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</si>
  <si>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</si>
  <si>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</si>
  <si>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</si>
  <si>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</si>
  <si>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</si>
  <si>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</si>
  <si>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</si>
  <si>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</si>
  <si>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</si>
  <si>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</si>
  <si>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</si>
  <si>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</si>
  <si>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</si>
  <si>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</si>
  <si>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</si>
  <si>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</si>
  <si>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</si>
  <si>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</si>
  <si>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</si>
  <si>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</si>
  <si>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</si>
  <si>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</si>
  <si>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</si>
  <si>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</si>
  <si>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</si>
  <si>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</si>
  <si>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</si>
  <si>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</si>
  <si>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</si>
  <si>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</si>
  <si>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</si>
  <si>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</si>
  <si>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</si>
  <si>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</si>
  <si>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</si>
  <si>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</si>
  <si>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</si>
  <si>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</si>
  <si>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</si>
  <si>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</si>
  <si>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</si>
  <si>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</si>
  <si>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</si>
  <si>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</si>
  <si>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</si>
  <si>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</si>
  <si>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</si>
  <si>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</si>
  <si>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</si>
  <si>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</si>
  <si>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</si>
  <si>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</si>
  <si>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</si>
  <si>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</si>
  <si>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</si>
  <si>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</si>
  <si>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</si>
  <si>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</si>
  <si>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</si>
  <si>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</si>
  <si>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</si>
  <si>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</si>
  <si>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</si>
  <si>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</si>
  <si>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</si>
  <si>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</si>
  <si>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</si>
  <si>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</si>
  <si>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</si>
  <si>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</si>
  <si>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</si>
  <si>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</si>
  <si>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</si>
  <si>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</si>
  <si>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</si>
  <si>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</si>
  <si>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</si>
  <si>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</si>
  <si>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</si>
  <si>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</si>
  <si>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</si>
  <si>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</si>
  <si>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</si>
  <si>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</si>
  <si>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</si>
  <si>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</si>
  <si>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</si>
  <si>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</si>
  <si>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</si>
  <si>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</si>
  <si>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</si>
  <si>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</si>
  <si>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</si>
  <si>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</si>
  <si>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</si>
  <si>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</si>
  <si>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</si>
  <si>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</si>
  <si>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</si>
  <si>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</si>
  <si>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</si>
  <si>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</si>
  <si>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</si>
  <si>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</si>
  <si>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</si>
  <si>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</si>
  <si>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</si>
  <si>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</si>
  <si>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</si>
  <si>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</si>
  <si>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</si>
  <si>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</si>
  <si>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</si>
  <si>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</si>
  <si>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</si>
  <si>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</si>
  <si>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</si>
  <si>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</si>
  <si>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</si>
  <si>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</si>
  <si>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</si>
  <si>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</si>
  <si>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</si>
  <si>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</si>
  <si>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</si>
  <si>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</si>
  <si>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</si>
  <si>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</si>
  <si>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</si>
  <si>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</si>
  <si>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</si>
  <si>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տնտեսական</t>
  </si>
  <si>
    <t>պարգևատրում</t>
  </si>
  <si>
    <t>Դ.Հովհաննիսյան</t>
  </si>
  <si>
    <t>Կ. Համբարյան</t>
  </si>
  <si>
    <t>Պարգևատրում</t>
  </si>
  <si>
    <t>Հաշվարկը կատարվել է հետևյալ կերպ՝ ամսական աշխատավարձի ֆոնդ x 12 ամիս + պահակների հավելում + փոխարինողների գումար + վճարովի ծառայության գծով աշխատավարձ (հաշվարկը կցվում է)։</t>
  </si>
  <si>
    <t>Նախատեսվել է 2022թ. փաստացի ծախսի չափով։</t>
  </si>
  <si>
    <t xml:space="preserve">Ինտերնետ ծառայության վճարը 7000 ՀՀդրամ է </t>
  </si>
  <si>
    <t xml:space="preserve">Հաշվարկը կատարվել է 12 խմբի համար՝ 12խումբ x 72.5հազ.դրամ = 870 հազ.դրամ։ </t>
  </si>
  <si>
    <t>Հաշվարկը կատարվել է 12 խմբի համար՝ 12խումբ x 38.7 հազ.դրամ = 464.4 հազ.դրամ։ Նախատեսել են 150հազ.դրամ</t>
  </si>
  <si>
    <t>Նախատեսվել է 2022թ փաստացի ծախսի չափով։</t>
  </si>
  <si>
    <t>Նախատեսվել է գործարքային կարգով</t>
  </si>
  <si>
    <t>Նախատեսվել է վճարովի ծառայության գծով `գումարի 83% 10 ամիս։</t>
  </si>
  <si>
    <t>օդափոխիչ 300.0հազար դահլիճի համար</t>
  </si>
  <si>
    <t>ստենդ ցուցադրական 2 հատ -100=200,0,դահլիճի աթոռ 20-15.0դ 300.0, 3ուսուցչի սեղան 3-30.0 90.0</t>
  </si>
  <si>
    <t xml:space="preserve">«Երևանի Ա. Ցիցիկյանի անվան երաժշտական դպրոց» ՀՈԱԿ-ի </t>
  </si>
  <si>
    <t>պարգևատրման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</si>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</sst>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7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Border="1" applyAlignment="1" applyProtection="1">
      <alignment horizontal="right"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NumberFormat="1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Fill="1" applyBorder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Border="1" applyAlignment="1" applyProtection="1">
      <alignment horizontal="center" vertical="center"/>
      <protection hidden="1"/>
    </xf>
    <xf numFmtId="164" fontId="33" fillId="0" borderId="0" xfId="45" applyNumberFormat="1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Border="1" applyAlignment="1" applyProtection="1">
      <alignment horizontal="center" vertical="center" wrapText="1"/>
      <protection hidden="1"/>
    </xf>
    <xf numFmtId="0" fontId="32" fillId="0" borderId="0" xfId="0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left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32" fillId="0" borderId="0" xfId="0" applyFont="1" applyBorder="1" applyAlignment="1" applyProtection="1">
      <alignment horizontal="center" vertical="center"/>
      <protection hidden="1"/>
    </xf>
    <xf numFmtId="164" fontId="32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</xf>
    <xf numFmtId="0" fontId="32" fillId="0" borderId="0" xfId="0" applyFont="1" applyBorder="1" applyAlignment="1" applyProtection="1">
      <alignment horizontal="center" vertical="center"/>
      <protection locked="0" hidden="1"/>
    </xf>
    <xf numFmtId="0" fontId="29" fillId="0" borderId="0" xfId="0" applyFont="1" applyBorder="1" applyAlignment="1" applyProtection="1">
      <alignment vertical="center"/>
    </xf>
    <xf numFmtId="0" fontId="32" fillId="0" borderId="0" xfId="0" applyFont="1" applyBorder="1" applyAlignment="1" applyProtection="1">
      <alignment horizontal="left" vertical="center"/>
      <protection hidden="1"/>
    </xf>
    <xf numFmtId="0" fontId="32" fillId="0" borderId="0" xfId="0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vertical="center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2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</xf>
    <xf numFmtId="0" fontId="32" fillId="0" borderId="0" xfId="20" applyFont="1" applyProtection="1"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NumberFormat="1" applyFont="1" applyBorder="1" applyAlignment="1" applyProtection="1">
      <alignment horizontal="center" vertical="center"/>
      <protection hidden="1"/>
    </xf>
    <xf numFmtId="165" fontId="32" fillId="0" borderId="0" xfId="20" applyNumberFormat="1" applyFont="1" applyBorder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NumberFormat="1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8" fillId="0" borderId="0" xfId="45" applyFont="1" applyFill="1" applyBorder="1" applyAlignment="1">
      <alignment vertical="center"/>
    </xf>
    <xf numFmtId="0" fontId="44" fillId="0" borderId="0" xfId="49" applyFont="1" applyFill="1" applyAlignment="1">
      <alignment horizontal="center" vertical="center" wrapText="1"/>
    </xf>
    <xf numFmtId="0" fontId="29" fillId="0" borderId="0" xfId="49" applyFont="1" applyFill="1" applyAlignment="1">
      <alignment horizontal="left" vertical="center" wrapText="1"/>
    </xf>
    <xf numFmtId="0" fontId="39" fillId="0" borderId="12" xfId="49" applyFont="1" applyFill="1" applyBorder="1" applyAlignment="1">
      <alignment vertical="center" wrapText="1"/>
    </xf>
    <xf numFmtId="0" fontId="39" fillId="0" borderId="0" xfId="49" applyFont="1" applyFill="1" applyBorder="1" applyAlignment="1">
      <alignment vertical="center" wrapText="1"/>
    </xf>
    <xf numFmtId="0" fontId="29" fillId="0" borderId="0" xfId="49" applyFont="1" applyFill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Border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Border="1" applyAlignment="1">
      <alignment vertical="center" wrapText="1"/>
    </xf>
    <xf numFmtId="0" fontId="29" fillId="0" borderId="0" xfId="49" applyFont="1" applyBorder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0" fontId="32" fillId="0" borderId="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Border="1" applyAlignment="1" applyProtection="1">
      <alignment vertical="center"/>
      <protection hidden="1"/>
    </xf>
    <xf numFmtId="0" fontId="34" fillId="0" borderId="10" xfId="20" applyNumberFormat="1" applyFont="1" applyBorder="1" applyAlignment="1" applyProtection="1">
      <alignment horizontal="right" vertical="center"/>
      <protection locked="0"/>
    </xf>
    <xf numFmtId="164" fontId="28" fillId="0" borderId="0" xfId="45" applyNumberFormat="1" applyFont="1" applyBorder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Fill="1" applyBorder="1" applyAlignment="1">
      <alignment vertical="center" wrapText="1"/>
    </xf>
    <xf numFmtId="0" fontId="33" fillId="0" borderId="0" xfId="45" applyFont="1" applyAlignment="1">
      <alignment vertical="center"/>
    </xf>
    <xf numFmtId="0" fontId="28" fillId="0" borderId="0" xfId="45" applyFont="1" applyBorder="1" applyAlignment="1">
      <alignment vertical="center"/>
    </xf>
    <xf numFmtId="164" fontId="31" fillId="0" borderId="0" xfId="20" applyNumberFormat="1" applyFont="1" applyBorder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Border="1" applyAlignment="1">
      <alignment horizontal="center" vertical="center"/>
    </xf>
    <xf numFmtId="0" fontId="57" fillId="0" borderId="0" xfId="45" applyFont="1" applyBorder="1" applyAlignment="1">
      <alignment horizontal="center" vertical="center"/>
    </xf>
    <xf numFmtId="0" fontId="28" fillId="0" borderId="0" xfId="0" applyFont="1" applyBorder="1" applyAlignment="1" applyProtection="1">
      <alignment horizontal="left" vertical="center"/>
      <protection locked="0"/>
    </xf>
    <xf numFmtId="164" fontId="31" fillId="0" borderId="0" xfId="45" applyNumberFormat="1" applyFont="1" applyBorder="1" applyAlignment="1" applyProtection="1">
      <alignment vertical="center"/>
      <protection locked="0"/>
    </xf>
    <xf numFmtId="0" fontId="57" fillId="0" borderId="0" xfId="45" applyFont="1" applyBorder="1" applyAlignment="1">
      <alignment horizontal="center" vertical="center" wrapText="1"/>
    </xf>
    <xf numFmtId="0" fontId="56" fillId="0" borderId="0" xfId="45" applyFont="1" applyBorder="1" applyAlignment="1">
      <alignment vertical="center"/>
    </xf>
    <xf numFmtId="0" fontId="58" fillId="0" borderId="0" xfId="45" applyFont="1" applyBorder="1" applyAlignment="1">
      <alignment vertical="center"/>
    </xf>
    <xf numFmtId="3" fontId="28" fillId="0" borderId="0" xfId="45" applyNumberFormat="1" applyFont="1" applyBorder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</xf>
    <xf numFmtId="0" fontId="32" fillId="0" borderId="0" xfId="45" applyFont="1" applyAlignment="1" applyProtection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vertical="center"/>
    </xf>
    <xf numFmtId="0" fontId="28" fillId="0" borderId="0" xfId="45" applyFont="1" applyAlignment="1" applyProtection="1">
      <alignment horizontal="right" vertical="center"/>
    </xf>
    <xf numFmtId="0" fontId="40" fillId="0" borderId="10" xfId="45" applyFont="1" applyBorder="1" applyAlignment="1" applyProtection="1">
      <alignment horizontal="center" vertical="center" wrapText="1"/>
    </xf>
    <xf numFmtId="0" fontId="40" fillId="0" borderId="18" xfId="45" applyFont="1" applyBorder="1" applyAlignment="1" applyProtection="1">
      <alignment horizontal="center" vertical="center" wrapText="1"/>
    </xf>
    <xf numFmtId="0" fontId="59" fillId="0" borderId="10" xfId="45" applyFont="1" applyBorder="1" applyAlignment="1" applyProtection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 applyProtection="1">
      <alignment horizontal="center" vertical="center" wrapText="1"/>
    </xf>
    <xf numFmtId="0" fontId="33" fillId="0" borderId="18" xfId="45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</xf>
    <xf numFmtId="0" fontId="28" fillId="0" borderId="18" xfId="45" applyFont="1" applyBorder="1" applyAlignment="1" applyProtection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 applyProtection="1">
      <alignment horizontal="center" vertical="center" wrapText="1"/>
    </xf>
    <xf numFmtId="2" fontId="28" fillId="0" borderId="10" xfId="45" applyNumberFormat="1" applyFont="1" applyBorder="1" applyAlignment="1" applyProtection="1">
      <alignment horizontal="center" vertical="center" wrapText="1"/>
    </xf>
    <xf numFmtId="0" fontId="33" fillId="0" borderId="18" xfId="45" applyFont="1" applyBorder="1" applyAlignment="1" applyProtection="1">
      <alignment horizontal="left" vertical="center" wrapText="1"/>
    </xf>
    <xf numFmtId="0" fontId="33" fillId="0" borderId="0" xfId="45" applyFont="1" applyAlignment="1" applyProtection="1">
      <alignment vertical="center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 applyProtection="1">
      <alignment vertical="center"/>
    </xf>
    <xf numFmtId="0" fontId="29" fillId="0" borderId="10" xfId="45" applyFont="1" applyBorder="1" applyAlignment="1" applyProtection="1">
      <alignment horizontal="left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</xf>
    <xf numFmtId="164" fontId="29" fillId="0" borderId="10" xfId="45" applyNumberFormat="1" applyFont="1" applyBorder="1" applyAlignment="1" applyProtection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 wrapText="1"/>
    </xf>
    <xf numFmtId="0" fontId="33" fillId="0" borderId="0" xfId="45" applyFont="1" applyAlignment="1" applyProtection="1">
      <alignment horizontal="center" vertical="center"/>
    </xf>
    <xf numFmtId="0" fontId="33" fillId="0" borderId="0" xfId="45" applyFont="1" applyBorder="1" applyAlignment="1" applyProtection="1">
      <alignment horizontal="right" vertical="center" wrapText="1"/>
    </xf>
    <xf numFmtId="0" fontId="40" fillId="0" borderId="0" xfId="45" applyFont="1" applyBorder="1" applyAlignment="1" applyProtection="1">
      <alignment horizontal="center" vertical="center"/>
    </xf>
    <xf numFmtId="0" fontId="33" fillId="0" borderId="0" xfId="45" applyFont="1" applyAlignment="1" applyProtection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3" fillId="0" borderId="0" xfId="45" applyFont="1" applyFill="1" applyAlignment="1">
      <alignment horizontal="center" vertical="center" wrapText="1"/>
    </xf>
    <xf numFmtId="0" fontId="29" fillId="0" borderId="0" xfId="0" applyFont="1" applyBorder="1" applyAlignment="1" applyProtection="1">
      <protection locked="0"/>
    </xf>
    <xf numFmtId="0" fontId="28" fillId="0" borderId="10" xfId="0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3" fontId="43" fillId="0" borderId="0" xfId="49" applyNumberFormat="1" applyFont="1" applyFill="1" applyBorder="1" applyAlignment="1">
      <alignment horizontal="center" vertical="center" wrapText="1"/>
    </xf>
    <xf numFmtId="166" fontId="32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32" fillId="0" borderId="0" xfId="0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</xf>
    <xf numFmtId="0" fontId="32" fillId="0" borderId="0" xfId="0" applyFont="1" applyBorder="1" applyAlignment="1" applyProtection="1">
      <alignment vertical="center"/>
      <protection locked="0" hidden="1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9" fillId="0" borderId="0" xfId="45" applyFont="1" applyBorder="1" applyAlignment="1">
      <alignment horizontal="center" vertical="center"/>
    </xf>
    <xf numFmtId="3" fontId="56" fillId="0" borderId="0" xfId="45" applyNumberFormat="1" applyFont="1" applyBorder="1" applyAlignment="1">
      <alignment vertical="center"/>
    </xf>
    <xf numFmtId="166" fontId="27" fillId="0" borderId="0" xfId="46" applyNumberFormat="1" applyFont="1" applyBorder="1" applyAlignment="1">
      <alignment horizontal="center" vertical="center" wrapText="1"/>
    </xf>
    <xf numFmtId="0" fontId="33" fillId="0" borderId="0" xfId="45" applyFont="1" applyFill="1" applyBorder="1" applyAlignment="1">
      <alignment vertical="center" wrapText="1"/>
    </xf>
    <xf numFmtId="3" fontId="28" fillId="0" borderId="0" xfId="45" applyNumberFormat="1" applyFont="1" applyBorder="1" applyAlignment="1">
      <alignment horizontal="left" vertical="center"/>
    </xf>
    <xf numFmtId="166" fontId="28" fillId="0" borderId="0" xfId="0" applyNumberFormat="1" applyFont="1" applyBorder="1" applyAlignment="1" applyProtection="1">
      <alignment horizontal="center" vertical="center"/>
    </xf>
    <xf numFmtId="0" fontId="62" fillId="0" borderId="0" xfId="45" applyFont="1" applyFill="1" applyBorder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 applyProtection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 applyProtection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left" vertical="center"/>
      <protection locked="0"/>
    </xf>
    <xf numFmtId="164" fontId="29" fillId="0" borderId="0" xfId="46" applyNumberFormat="1" applyFont="1" applyBorder="1" applyAlignment="1">
      <alignment horizontal="right" vertical="center" wrapText="1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8" fillId="0" borderId="0" xfId="0" applyFont="1" applyBorder="1" applyProtection="1">
      <protection locked="0"/>
    </xf>
    <xf numFmtId="164" fontId="28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Fill="1" applyBorder="1" applyAlignment="1" applyProtection="1">
      <alignment horizontal="center" vertical="center" wrapText="1"/>
    </xf>
    <xf numFmtId="0" fontId="29" fillId="0" borderId="0" xfId="45" applyFont="1" applyFill="1" applyBorder="1" applyAlignment="1">
      <alignment horizontal="right" vertical="center" wrapText="1"/>
    </xf>
    <xf numFmtId="0" fontId="40" fillId="0" borderId="0" xfId="45" applyFont="1" applyFill="1" applyBorder="1" applyAlignment="1">
      <alignment horizontal="center" vertical="center" wrapText="1"/>
    </xf>
    <xf numFmtId="3" fontId="63" fillId="0" borderId="0" xfId="49" applyNumberFormat="1" applyFont="1" applyFill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4" fontId="29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2" fillId="0" borderId="0" xfId="0" applyNumberFormat="1" applyFont="1" applyFill="1" applyBorder="1" applyAlignment="1" applyProtection="1">
      <alignment horizontal="center" vertical="center"/>
      <protection locked="0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6" xfId="19" applyFont="1" applyBorder="1" applyAlignment="1">
      <alignment horizontal="center" vertical="center"/>
    </xf>
    <xf numFmtId="0" fontId="51" fillId="0" borderId="17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7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21" xfId="19" applyFont="1" applyBorder="1" applyAlignment="1">
      <alignment horizontal="center" vertical="center"/>
    </xf>
    <xf numFmtId="0" fontId="50" fillId="0" borderId="22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2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Fill="1" applyBorder="1" applyAlignment="1">
      <alignment horizontal="center" vertical="center" wrapText="1"/>
    </xf>
    <xf numFmtId="0" fontId="25" fillId="0" borderId="0" xfId="19" applyFont="1" applyBorder="1" applyAlignment="1">
      <alignment horizontal="center" vertical="center"/>
    </xf>
    <xf numFmtId="0" fontId="33" fillId="0" borderId="0" xfId="0" applyFont="1" applyAlignment="1" applyProtection="1">
      <alignment vertical="center"/>
    </xf>
    <xf numFmtId="0" fontId="28" fillId="0" borderId="10" xfId="46" applyFont="1" applyBorder="1" applyAlignment="1">
      <alignment horizontal="center" vertical="center" wrapText="1"/>
    </xf>
    <xf numFmtId="0" fontId="28" fillId="0" borderId="10" xfId="0" applyFont="1" applyBorder="1" applyAlignment="1" applyProtection="1">
      <alignment vertical="center"/>
      <protection locked="0"/>
    </xf>
    <xf numFmtId="0" fontId="29" fillId="0" borderId="0" xfId="45" applyFont="1" applyBorder="1" applyAlignment="1" applyProtection="1">
      <alignment horizontal="center" vertical="center"/>
      <protection locked="0"/>
    </xf>
    <xf numFmtId="0" fontId="36" fillId="0" borderId="0" xfId="45" applyFont="1" applyBorder="1" applyAlignment="1" applyProtection="1">
      <alignment horizontal="center" vertical="center"/>
      <protection hidden="1"/>
    </xf>
    <xf numFmtId="0" fontId="33" fillId="0" borderId="10" xfId="45" applyNumberFormat="1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Border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Fill="1" applyBorder="1" applyAlignment="1">
      <alignment horizontal="center" vertical="center" wrapText="1"/>
    </xf>
    <xf numFmtId="0" fontId="32" fillId="0" borderId="0" xfId="45" applyFont="1" applyBorder="1" applyAlignment="1" applyProtection="1">
      <alignment vertical="center" wrapText="1"/>
      <protection hidden="1"/>
    </xf>
    <xf numFmtId="0" fontId="32" fillId="0" borderId="10" xfId="45" applyFont="1" applyBorder="1" applyAlignment="1" applyProtection="1">
      <alignment vertical="center" wrapText="1"/>
    </xf>
    <xf numFmtId="3" fontId="42" fillId="0" borderId="10" xfId="46" applyNumberFormat="1" applyFont="1" applyBorder="1" applyAlignment="1">
      <alignment horizontal="center" vertical="center" wrapText="1"/>
    </xf>
    <xf numFmtId="0" fontId="40" fillId="0" borderId="0" xfId="45" applyFont="1" applyBorder="1" applyAlignment="1">
      <alignment horizontal="center" vertical="center" wrapText="1"/>
    </xf>
    <xf numFmtId="166" fontId="44" fillId="0" borderId="0" xfId="49" applyNumberFormat="1" applyFont="1" applyBorder="1" applyAlignment="1">
      <alignment horizontal="center" vertical="center" wrapText="1"/>
    </xf>
    <xf numFmtId="0" fontId="61" fillId="0" borderId="0" xfId="45" applyFont="1" applyFill="1" applyBorder="1" applyAlignment="1">
      <alignment vertical="center" wrapText="1"/>
    </xf>
    <xf numFmtId="3" fontId="66" fillId="0" borderId="0" xfId="49" applyNumberFormat="1" applyFont="1" applyBorder="1" applyAlignment="1">
      <alignment horizontal="center" vertical="center" wrapText="1"/>
    </xf>
    <xf numFmtId="0" fontId="67" fillId="0" borderId="0" xfId="45" applyFont="1" applyBorder="1" applyAlignment="1">
      <alignment vertical="center"/>
    </xf>
    <xf numFmtId="166" fontId="29" fillId="0" borderId="33" xfId="46" applyNumberFormat="1" applyFont="1" applyBorder="1" applyAlignment="1">
      <alignment horizontal="center" vertical="center" wrapText="1"/>
    </xf>
    <xf numFmtId="166" fontId="27" fillId="0" borderId="34" xfId="46" applyNumberFormat="1" applyFont="1" applyBorder="1" applyAlignment="1">
      <alignment horizontal="center" vertical="center" wrapText="1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0" fontId="56" fillId="0" borderId="10" xfId="45" applyFont="1" applyBorder="1" applyAlignment="1">
      <alignment vertical="center"/>
    </xf>
    <xf numFmtId="0" fontId="29" fillId="0" borderId="10" xfId="45" applyFont="1" applyBorder="1" applyAlignment="1">
      <alignment horizontal="center" vertical="center"/>
    </xf>
    <xf numFmtId="166" fontId="32" fillId="0" borderId="0" xfId="46" applyNumberFormat="1" applyFont="1" applyBorder="1" applyAlignment="1">
      <alignment horizontal="left" vertical="center" wrapText="1"/>
    </xf>
    <xf numFmtId="3" fontId="66" fillId="0" borderId="0" xfId="56" applyNumberFormat="1" applyFont="1" applyBorder="1" applyAlignment="1">
      <alignment horizontal="center" vertical="center" wrapText="1"/>
    </xf>
    <xf numFmtId="166" fontId="66" fillId="0" borderId="0" xfId="49" applyNumberFormat="1" applyFont="1" applyBorder="1" applyAlignment="1">
      <alignment horizontal="center" vertical="center" wrapText="1"/>
    </xf>
    <xf numFmtId="164" fontId="29" fillId="0" borderId="10" xfId="46" applyNumberFormat="1" applyFont="1" applyBorder="1" applyAlignment="1">
      <alignment horizontal="center" vertical="center" wrapText="1"/>
    </xf>
    <xf numFmtId="166" fontId="44" fillId="0" borderId="10" xfId="58" applyNumberFormat="1" applyFont="1" applyBorder="1" applyAlignment="1">
      <alignment horizontal="center" vertical="center" wrapText="1"/>
    </xf>
    <xf numFmtId="0" fontId="29" fillId="0" borderId="0" xfId="45" applyFont="1" applyBorder="1" applyAlignment="1">
      <alignment vertical="center"/>
    </xf>
    <xf numFmtId="166" fontId="43" fillId="0" borderId="0" xfId="58" applyNumberFormat="1" applyFont="1" applyBorder="1" applyAlignment="1">
      <alignment horizontal="center" vertical="center" wrapText="1"/>
    </xf>
    <xf numFmtId="0" fontId="62" fillId="24" borderId="0" xfId="45" applyFont="1" applyFill="1" applyBorder="1" applyAlignment="1">
      <alignment horizontal="center" vertical="center" wrapText="1"/>
    </xf>
    <xf numFmtId="0" fontId="62" fillId="0" borderId="0" xfId="45" applyFont="1" applyBorder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4" fillId="0" borderId="10" xfId="2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 wrapText="1"/>
      <protection locked="0"/>
    </xf>
    <xf numFmtId="166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164" fontId="70" fillId="0" borderId="10" xfId="0" applyNumberFormat="1" applyFont="1" applyBorder="1" applyAlignment="1" applyProtection="1">
      <alignment horizontal="center" vertical="center"/>
    </xf>
    <xf numFmtId="164" fontId="70" fillId="0" borderId="0" xfId="0" applyNumberFormat="1" applyFont="1" applyBorder="1" applyAlignment="1" applyProtection="1">
      <alignment horizontal="center" vertical="center"/>
      <protection locked="0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46" fillId="0" borderId="0" xfId="59" applyFont="1" applyAlignment="1">
      <alignment horizontal="center" vertical="center" wrapText="1"/>
    </xf>
    <xf numFmtId="0" fontId="55" fillId="0" borderId="10" xfId="60" applyFont="1" applyBorder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3" fillId="0" borderId="16" xfId="59" applyFont="1" applyBorder="1" applyAlignment="1">
      <alignment horizontal="center" vertical="center" wrapText="1"/>
    </xf>
    <xf numFmtId="0" fontId="43" fillId="0" borderId="18" xfId="59" applyFont="1" applyBorder="1" applyAlignment="1">
      <alignment horizontal="left" vertical="center" wrapText="1"/>
    </xf>
    <xf numFmtId="3" fontId="31" fillId="0" borderId="10" xfId="19" applyNumberFormat="1" applyFont="1" applyBorder="1" applyAlignment="1" applyProtection="1">
      <alignment horizontal="center" vertical="center"/>
    </xf>
    <xf numFmtId="3" fontId="42" fillId="0" borderId="10" xfId="60" applyNumberFormat="1" applyFont="1" applyBorder="1" applyAlignment="1">
      <alignment horizontal="center" vertical="center" wrapText="1"/>
    </xf>
    <xf numFmtId="0" fontId="43" fillId="24" borderId="18" xfId="59" applyFont="1" applyFill="1" applyBorder="1" applyAlignment="1">
      <alignment horizontal="left" vertical="center" wrapText="1"/>
    </xf>
    <xf numFmtId="0" fontId="42" fillId="0" borderId="21" xfId="59" applyFont="1" applyBorder="1" applyAlignment="1">
      <alignment horizontal="center" vertical="center" wrapText="1"/>
    </xf>
    <xf numFmtId="0" fontId="44" fillId="0" borderId="37" xfId="59" applyFont="1" applyBorder="1" applyAlignment="1">
      <alignment horizontal="center" vertical="center" wrapText="1"/>
    </xf>
    <xf numFmtId="166" fontId="41" fillId="0" borderId="38" xfId="59" applyNumberFormat="1" applyFont="1" applyBorder="1" applyAlignment="1">
      <alignment horizontal="center" vertical="center" wrapText="1"/>
    </xf>
    <xf numFmtId="166" fontId="41" fillId="0" borderId="22" xfId="59" applyNumberFormat="1" applyFont="1" applyBorder="1" applyAlignment="1">
      <alignment horizontal="center" vertical="center" wrapText="1"/>
    </xf>
    <xf numFmtId="0" fontId="42" fillId="0" borderId="0" xfId="59" applyFont="1" applyBorder="1" applyAlignment="1">
      <alignment horizontal="center" vertical="center" wrapText="1"/>
    </xf>
    <xf numFmtId="0" fontId="44" fillId="0" borderId="0" xfId="59" applyFont="1" applyBorder="1" applyAlignment="1">
      <alignment horizontal="center" vertical="center" wrapText="1"/>
    </xf>
    <xf numFmtId="1" fontId="41" fillId="0" borderId="0" xfId="59" applyNumberFormat="1" applyFont="1" applyBorder="1" applyAlignment="1">
      <alignment horizontal="center" vertical="center" wrapText="1"/>
    </xf>
    <xf numFmtId="164" fontId="41" fillId="0" borderId="0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vertical="center"/>
    </xf>
    <xf numFmtId="0" fontId="41" fillId="0" borderId="0" xfId="59" applyFont="1" applyBorder="1" applyAlignment="1">
      <alignment horizontal="left" vertical="center" wrapText="1"/>
    </xf>
    <xf numFmtId="164" fontId="44" fillId="0" borderId="0" xfId="59" applyNumberFormat="1" applyFont="1" applyBorder="1" applyAlignment="1">
      <alignment horizontal="center" vertical="center" wrapText="1"/>
    </xf>
    <xf numFmtId="164" fontId="41" fillId="0" borderId="0" xfId="59" applyNumberFormat="1" applyFont="1" applyAlignment="1">
      <alignment horizontal="center" vertical="center" wrapText="1"/>
    </xf>
    <xf numFmtId="0" fontId="41" fillId="0" borderId="24" xfId="59" applyFont="1" applyBorder="1" applyAlignment="1">
      <alignment horizontal="center" vertical="center" wrapText="1"/>
    </xf>
    <xf numFmtId="0" fontId="55" fillId="0" borderId="25" xfId="59" applyFont="1" applyBorder="1" applyAlignment="1">
      <alignment horizontal="center" vertical="center" wrapText="1"/>
    </xf>
    <xf numFmtId="0" fontId="41" fillId="0" borderId="25" xfId="59" applyFont="1" applyBorder="1" applyAlignment="1">
      <alignment horizontal="center" vertical="center" wrapText="1"/>
    </xf>
    <xf numFmtId="164" fontId="45" fillId="0" borderId="26" xfId="59" applyNumberFormat="1" applyFont="1" applyBorder="1" applyAlignment="1">
      <alignment horizontal="center" vertical="center" wrapText="1"/>
    </xf>
    <xf numFmtId="0" fontId="41" fillId="0" borderId="26" xfId="59" applyFont="1" applyBorder="1" applyAlignment="1">
      <alignment horizontal="center" vertical="center" wrapText="1"/>
    </xf>
    <xf numFmtId="0" fontId="41" fillId="0" borderId="39" xfId="59" applyFont="1" applyBorder="1" applyAlignment="1">
      <alignment horizontal="center" vertical="center" wrapText="1"/>
    </xf>
    <xf numFmtId="0" fontId="41" fillId="0" borderId="32" xfId="59" applyFont="1" applyBorder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 wrapText="1"/>
    </xf>
    <xf numFmtId="166" fontId="42" fillId="0" borderId="10" xfId="59" applyNumberFormat="1" applyFont="1" applyBorder="1" applyAlignment="1">
      <alignment horizontal="center" vertical="center" wrapText="1"/>
    </xf>
    <xf numFmtId="166" fontId="46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3" fillId="0" borderId="10" xfId="59" applyFont="1" applyBorder="1" applyAlignment="1">
      <alignment horizontal="left" vertical="center"/>
    </xf>
    <xf numFmtId="166" fontId="43" fillId="0" borderId="10" xfId="59" applyNumberFormat="1" applyFont="1" applyBorder="1" applyAlignment="1">
      <alignment horizontal="center" vertical="center" wrapText="1"/>
    </xf>
    <xf numFmtId="166" fontId="43" fillId="0" borderId="17" xfId="59" applyNumberFormat="1" applyFont="1" applyBorder="1" applyAlignment="1">
      <alignment horizontal="center" vertical="center" wrapText="1"/>
    </xf>
    <xf numFmtId="166" fontId="43" fillId="0" borderId="16" xfId="59" applyNumberFormat="1" applyFont="1" applyBorder="1" applyAlignment="1">
      <alignment horizontal="center" vertical="center" wrapText="1"/>
    </xf>
    <xf numFmtId="166" fontId="43" fillId="0" borderId="20" xfId="59" applyNumberFormat="1" applyFont="1" applyBorder="1" applyAlignment="1">
      <alignment horizontal="center" vertical="center" wrapText="1"/>
    </xf>
    <xf numFmtId="166" fontId="43" fillId="0" borderId="18" xfId="59" applyNumberFormat="1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/>
    </xf>
    <xf numFmtId="166" fontId="41" fillId="0" borderId="10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1" fillId="0" borderId="21" xfId="59" applyFont="1" applyBorder="1" applyAlignment="1">
      <alignment horizontal="center" vertical="center" wrapText="1"/>
    </xf>
    <xf numFmtId="0" fontId="41" fillId="0" borderId="38" xfId="59" applyFont="1" applyBorder="1" applyAlignment="1">
      <alignment horizontal="left" vertical="center"/>
    </xf>
    <xf numFmtId="166" fontId="41" fillId="0" borderId="21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1" fillId="0" borderId="0" xfId="59" applyFont="1" applyBorder="1" applyAlignment="1">
      <alignment horizontal="left" vertical="center"/>
    </xf>
    <xf numFmtId="166" fontId="41" fillId="0" borderId="0" xfId="59" applyNumberFormat="1" applyFont="1" applyBorder="1" applyAlignment="1">
      <alignment horizontal="center" vertical="center" wrapText="1"/>
    </xf>
    <xf numFmtId="0" fontId="41" fillId="0" borderId="10" xfId="59" applyFont="1" applyBorder="1" applyAlignment="1">
      <alignment horizontal="center" vertical="center" wrapText="1"/>
    </xf>
    <xf numFmtId="164" fontId="41" fillId="0" borderId="10" xfId="59" applyNumberFormat="1" applyFont="1" applyBorder="1" applyAlignment="1">
      <alignment horizontal="center" vertical="center" wrapText="1"/>
    </xf>
    <xf numFmtId="164" fontId="41" fillId="0" borderId="0" xfId="60" applyNumberFormat="1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left" vertical="center" wrapText="1"/>
    </xf>
    <xf numFmtId="0" fontId="39" fillId="0" borderId="0" xfId="59" applyFont="1" applyBorder="1" applyAlignment="1">
      <alignment vertical="center" wrapText="1"/>
    </xf>
    <xf numFmtId="0" fontId="29" fillId="0" borderId="0" xfId="59" applyFont="1" applyBorder="1" applyAlignment="1">
      <alignment horizontal="center" vertical="center" wrapText="1"/>
    </xf>
    <xf numFmtId="164" fontId="44" fillId="0" borderId="0" xfId="59" applyNumberFormat="1" applyFont="1" applyAlignment="1">
      <alignment horizontal="center" vertical="center" wrapText="1"/>
    </xf>
    <xf numFmtId="0" fontId="33" fillId="0" borderId="0" xfId="59" applyFont="1" applyAlignment="1">
      <alignment horizontal="left" vertical="center" wrapText="1"/>
    </xf>
    <xf numFmtId="0" fontId="33" fillId="0" borderId="0" xfId="59" applyFont="1" applyAlignment="1">
      <alignment horizontal="center" vertical="center" wrapText="1"/>
    </xf>
    <xf numFmtId="0" fontId="36" fillId="0" borderId="0" xfId="59" applyFont="1" applyBorder="1" applyAlignment="1">
      <alignment vertical="center" wrapText="1"/>
    </xf>
    <xf numFmtId="0" fontId="36" fillId="0" borderId="0" xfId="59" applyFont="1" applyBorder="1" applyAlignment="1">
      <alignment horizontal="center" vertical="center" wrapText="1"/>
    </xf>
    <xf numFmtId="0" fontId="29" fillId="0" borderId="0" xfId="59" applyFont="1" applyAlignment="1">
      <alignment horizontal="left" vertical="center"/>
    </xf>
    <xf numFmtId="0" fontId="29" fillId="0" borderId="0" xfId="59" applyFont="1" applyBorder="1" applyAlignment="1">
      <alignment vertical="center" wrapText="1"/>
    </xf>
    <xf numFmtId="0" fontId="41" fillId="0" borderId="0" xfId="59" applyFont="1" applyAlignment="1">
      <alignment horizontal="left" vertical="center" wrapText="1"/>
    </xf>
    <xf numFmtId="0" fontId="40" fillId="0" borderId="0" xfId="59" applyFont="1" applyAlignment="1">
      <alignment horizontal="center" vertical="center" wrapText="1"/>
    </xf>
    <xf numFmtId="0" fontId="42" fillId="0" borderId="0" xfId="59" applyFont="1" applyAlignment="1">
      <alignment horizontal="right" vertical="center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1" fillId="0" borderId="35" xfId="45" applyFont="1" applyBorder="1" applyAlignment="1" applyProtection="1">
      <alignment vertical="center"/>
      <protection locked="0"/>
    </xf>
    <xf numFmtId="164" fontId="70" fillId="0" borderId="10" xfId="0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vertical="center"/>
      <protection locked="0"/>
    </xf>
    <xf numFmtId="166" fontId="42" fillId="0" borderId="10" xfId="46" applyNumberFormat="1" applyFont="1" applyBorder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32" fillId="0" borderId="0" xfId="61" applyFont="1" applyAlignment="1">
      <alignment horizontal="center" vertical="center"/>
    </xf>
    <xf numFmtId="0" fontId="32" fillId="0" borderId="0" xfId="61" applyFont="1" applyAlignment="1">
      <alignment horizontal="left" vertical="center"/>
    </xf>
    <xf numFmtId="0" fontId="31" fillId="0" borderId="27" xfId="45" applyFont="1" applyBorder="1" applyAlignment="1" applyProtection="1">
      <alignment vertical="center"/>
      <protection locked="0"/>
    </xf>
    <xf numFmtId="0" fontId="31" fillId="0" borderId="0" xfId="45" applyFont="1" applyBorder="1" applyAlignment="1" applyProtection="1">
      <alignment horizontal="center" vertical="center"/>
      <protection locked="0"/>
    </xf>
    <xf numFmtId="0" fontId="42" fillId="0" borderId="0" xfId="60" applyFont="1" applyAlignment="1">
      <alignment horizontal="center" vertical="center" wrapText="1"/>
    </xf>
    <xf numFmtId="0" fontId="28" fillId="0" borderId="13" xfId="2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0" xfId="20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7" fillId="0" borderId="10" xfId="0" applyFont="1" applyBorder="1" applyAlignment="1" applyProtection="1">
      <alignment horizontal="left" vertical="center" wrapText="1"/>
    </xf>
    <xf numFmtId="0" fontId="32" fillId="0" borderId="10" xfId="45" applyFont="1" applyBorder="1" applyAlignment="1" applyProtection="1">
      <alignment horizontal="left" vertical="center" wrapText="1"/>
    </xf>
    <xf numFmtId="0" fontId="32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164" fontId="37" fillId="0" borderId="10" xfId="45" applyNumberFormat="1" applyFont="1" applyBorder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Border="1" applyAlignment="1" applyProtection="1">
      <alignment vertical="center" wrapText="1"/>
      <protection hidden="1"/>
    </xf>
    <xf numFmtId="0" fontId="29" fillId="0" borderId="0" xfId="45" applyFont="1" applyBorder="1" applyAlignment="1" applyProtection="1">
      <alignment horizontal="left"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8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vertical="center" wrapText="1"/>
      <protection locked="0"/>
    </xf>
    <xf numFmtId="0" fontId="50" fillId="0" borderId="0" xfId="0" applyFont="1" applyBorder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0" fontId="29" fillId="0" borderId="0" xfId="0" applyFont="1" applyBorder="1" applyAlignment="1" applyProtection="1">
      <alignment horizontal="right" vertical="center"/>
      <protection locked="0"/>
    </xf>
    <xf numFmtId="0" fontId="29" fillId="0" borderId="0" xfId="0" applyFont="1" applyBorder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10" xfId="45" applyFont="1" applyBorder="1" applyAlignment="1">
      <alignment horizontal="left" vertical="center" wrapText="1"/>
    </xf>
    <xf numFmtId="0" fontId="71" fillId="0" borderId="0" xfId="45" applyFont="1" applyBorder="1" applyAlignment="1" applyProtection="1">
      <alignment horizontal="left" vertical="center" wrapText="1"/>
      <protection locked="0"/>
    </xf>
    <xf numFmtId="0" fontId="63" fillId="0" borderId="0" xfId="45" applyFont="1" applyAlignment="1" applyProtection="1">
      <alignment vertical="center"/>
      <protection locked="0"/>
    </xf>
    <xf numFmtId="0" fontId="71" fillId="0" borderId="0" xfId="19" applyFont="1" applyAlignment="1">
      <alignment vertical="center"/>
    </xf>
    <xf numFmtId="0" fontId="36" fillId="0" borderId="0" xfId="0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166" fontId="28" fillId="0" borderId="0" xfId="0" applyNumberFormat="1" applyFont="1" applyAlignment="1" applyProtection="1">
      <alignment horizontal="left" vertical="center" wrapText="1"/>
    </xf>
    <xf numFmtId="0" fontId="33" fillId="0" borderId="0" xfId="20" applyFont="1" applyAlignment="1" applyProtection="1">
      <alignment horizontal="left" vertical="center"/>
      <protection locked="0"/>
    </xf>
    <xf numFmtId="0" fontId="28" fillId="0" borderId="27" xfId="0" applyFont="1" applyBorder="1" applyAlignment="1" applyProtection="1">
      <alignment vertical="center" wrapText="1"/>
      <protection locked="0"/>
    </xf>
    <xf numFmtId="2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vertical="center"/>
      <protection hidden="1"/>
    </xf>
    <xf numFmtId="0" fontId="33" fillId="0" borderId="0" xfId="0" applyFont="1" applyBorder="1" applyAlignment="1" applyProtection="1">
      <protection locked="0"/>
    </xf>
    <xf numFmtId="0" fontId="36" fillId="0" borderId="0" xfId="0" applyFont="1" applyBorder="1" applyAlignment="1" applyProtection="1">
      <alignment vertical="center" wrapText="1"/>
      <protection hidden="1"/>
    </xf>
    <xf numFmtId="164" fontId="29" fillId="0" borderId="0" xfId="0" applyNumberFormat="1" applyFont="1" applyFill="1" applyBorder="1" applyAlignment="1" applyProtection="1">
      <alignment vertical="center" wrapText="1"/>
      <protection hidden="1"/>
    </xf>
    <xf numFmtId="166" fontId="32" fillId="0" borderId="0" xfId="0" applyNumberFormat="1" applyFont="1" applyFill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left"/>
      <protection hidden="1"/>
    </xf>
    <xf numFmtId="0" fontId="32" fillId="0" borderId="0" xfId="0" applyFont="1" applyAlignment="1" applyProtection="1">
      <protection locked="0"/>
    </xf>
    <xf numFmtId="0" fontId="32" fillId="0" borderId="0" xfId="0" applyFont="1" applyAlignment="1" applyProtection="1">
      <alignment horizontal="center"/>
      <protection locked="0"/>
    </xf>
    <xf numFmtId="0" fontId="34" fillId="0" borderId="0" xfId="0" applyFont="1" applyBorder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 applyProtection="1">
      <alignment horizontal="center" vertical="center"/>
    </xf>
    <xf numFmtId="166" fontId="29" fillId="0" borderId="0" xfId="20" applyNumberFormat="1" applyFont="1" applyBorder="1" applyAlignment="1" applyProtection="1">
      <alignment horizontal="center" vertical="center"/>
    </xf>
    <xf numFmtId="166" fontId="32" fillId="0" borderId="0" xfId="20" applyNumberFormat="1" applyFont="1" applyBorder="1" applyAlignment="1" applyProtection="1">
      <alignment horizontal="center" vertical="center"/>
    </xf>
    <xf numFmtId="166" fontId="32" fillId="0" borderId="0" xfId="20" applyNumberFormat="1" applyFont="1" applyBorder="1" applyAlignment="1" applyProtection="1">
      <alignment horizontal="center" vertical="center"/>
      <protection locked="0"/>
    </xf>
    <xf numFmtId="166" fontId="32" fillId="0" borderId="35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  <protection locked="0"/>
    </xf>
    <xf numFmtId="166" fontId="29" fillId="0" borderId="35" xfId="20" applyNumberFormat="1" applyFont="1" applyBorder="1" applyAlignment="1" applyProtection="1">
      <alignment horizontal="center" vertical="center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/>
      <protection locked="0"/>
    </xf>
    <xf numFmtId="165" fontId="29" fillId="0" borderId="0" xfId="20" applyNumberFormat="1" applyFont="1" applyFill="1" applyBorder="1" applyAlignment="1" applyProtection="1">
      <alignment horizontal="center" wrapText="1"/>
      <protection hidden="1"/>
    </xf>
    <xf numFmtId="165" fontId="29" fillId="0" borderId="0" xfId="20" applyNumberFormat="1" applyFont="1" applyFill="1" applyBorder="1" applyAlignment="1" applyProtection="1">
      <alignment horizontal="left" wrapText="1"/>
      <protection hidden="1"/>
    </xf>
    <xf numFmtId="0" fontId="29" fillId="0" borderId="0" xfId="0" applyFont="1" applyAlignment="1" applyProtection="1">
      <alignment wrapText="1"/>
      <protection hidden="1"/>
    </xf>
    <xf numFmtId="0" fontId="33" fillId="0" borderId="0" xfId="0" applyFont="1" applyAlignment="1" applyProtection="1">
      <alignment vertical="center"/>
      <protection locked="0"/>
    </xf>
    <xf numFmtId="0" fontId="32" fillId="0" borderId="0" xfId="0" applyFont="1" applyFill="1" applyAlignment="1" applyProtection="1">
      <alignment horizontal="center" vertical="center"/>
      <protection locked="0"/>
    </xf>
    <xf numFmtId="0" fontId="29" fillId="0" borderId="0" xfId="51" applyFont="1" applyFill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NumberFormat="1" applyFont="1" applyAlignment="1" applyProtection="1">
      <alignment wrapText="1"/>
      <protection locked="0"/>
    </xf>
    <xf numFmtId="0" fontId="32" fillId="0" borderId="0" xfId="20" applyNumberFormat="1" applyFont="1" applyProtection="1">
      <protection locked="0"/>
    </xf>
    <xf numFmtId="166" fontId="28" fillId="0" borderId="10" xfId="45" applyNumberFormat="1" applyFont="1" applyBorder="1" applyAlignment="1" applyProtection="1">
      <alignment horizontal="left" vertical="center"/>
      <protection locked="0"/>
    </xf>
    <xf numFmtId="166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0" xfId="45" applyNumberFormat="1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0" fontId="28" fillId="0" borderId="35" xfId="45" applyFont="1" applyBorder="1" applyAlignment="1" applyProtection="1">
      <alignment horizontal="center" vertical="center" wrapText="1"/>
      <protection locked="0"/>
    </xf>
    <xf numFmtId="0" fontId="29" fillId="0" borderId="0" xfId="0" applyFont="1" applyBorder="1" applyAlignment="1" applyProtection="1">
      <alignment horizont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35" xfId="0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NumberFormat="1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Border="1" applyAlignment="1" applyProtection="1">
      <alignment horizontal="center" vertical="center"/>
    </xf>
    <xf numFmtId="0" fontId="29" fillId="0" borderId="18" xfId="45" applyFont="1" applyBorder="1" applyAlignment="1" applyProtection="1">
      <alignment horizontal="center" vertical="center" wrapText="1"/>
    </xf>
    <xf numFmtId="0" fontId="29" fillId="0" borderId="20" xfId="45" applyFont="1" applyBorder="1" applyAlignment="1" applyProtection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Border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166" fontId="29" fillId="0" borderId="0" xfId="46" applyNumberFormat="1" applyFont="1" applyBorder="1" applyAlignment="1">
      <alignment horizontal="left" vertical="center" wrapText="1"/>
    </xf>
    <xf numFmtId="166" fontId="32" fillId="0" borderId="0" xfId="46" applyNumberFormat="1" applyFont="1" applyBorder="1" applyAlignment="1">
      <alignment horizontal="left" vertical="center" wrapText="1"/>
    </xf>
    <xf numFmtId="0" fontId="33" fillId="0" borderId="18" xfId="45" applyFont="1" applyFill="1" applyBorder="1" applyAlignment="1">
      <alignment horizontal="center" vertical="center" wrapText="1"/>
    </xf>
    <xf numFmtId="0" fontId="33" fillId="0" borderId="19" xfId="45" applyFont="1" applyFill="1" applyBorder="1" applyAlignment="1">
      <alignment horizontal="center" vertical="center" wrapText="1"/>
    </xf>
    <xf numFmtId="0" fontId="61" fillId="0" borderId="0" xfId="45" applyFont="1" applyFill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0" xfId="45" applyFont="1" applyBorder="1" applyAlignment="1">
      <alignment horizontal="center" vertical="center" wrapText="1"/>
    </xf>
    <xf numFmtId="0" fontId="29" fillId="0" borderId="12" xfId="49" applyFont="1" applyFill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31" xfId="46" applyFont="1" applyBorder="1" applyAlignment="1">
      <alignment horizontal="center" vertical="center" wrapText="1"/>
    </xf>
    <xf numFmtId="0" fontId="34" fillId="0" borderId="33" xfId="46" applyFont="1" applyBorder="1" applyAlignment="1">
      <alignment horizontal="center" vertical="center" wrapText="1"/>
    </xf>
    <xf numFmtId="0" fontId="33" fillId="0" borderId="0" xfId="45" applyFont="1" applyFill="1" applyBorder="1" applyAlignment="1">
      <alignment horizontal="center" vertical="center" wrapText="1"/>
    </xf>
    <xf numFmtId="0" fontId="39" fillId="0" borderId="12" xfId="59" applyFont="1" applyBorder="1" applyAlignment="1">
      <alignment horizontal="center" vertical="center" wrapText="1"/>
    </xf>
    <xf numFmtId="0" fontId="29" fillId="0" borderId="12" xfId="59" applyFont="1" applyBorder="1" applyAlignment="1">
      <alignment horizontal="center" vertical="center" wrapText="1"/>
    </xf>
    <xf numFmtId="0" fontId="36" fillId="0" borderId="11" xfId="59" applyFont="1" applyBorder="1" applyAlignment="1">
      <alignment horizontal="center" vertical="center" wrapText="1"/>
    </xf>
    <xf numFmtId="0" fontId="27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center" vertical="center" wrapText="1"/>
    </xf>
    <xf numFmtId="0" fontId="45" fillId="0" borderId="14" xfId="59" applyFont="1" applyBorder="1" applyAlignment="1">
      <alignment horizontal="center" vertical="center" wrapText="1"/>
    </xf>
    <xf numFmtId="0" fontId="45" fillId="0" borderId="15" xfId="59" applyFont="1" applyBorder="1" applyAlignment="1">
      <alignment horizontal="center" vertical="center" wrapText="1"/>
    </xf>
    <xf numFmtId="0" fontId="45" fillId="0" borderId="36" xfId="59" applyFont="1" applyBorder="1" applyAlignment="1">
      <alignment horizontal="center" vertical="center" wrapText="1"/>
    </xf>
    <xf numFmtId="0" fontId="45" fillId="0" borderId="23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25" fillId="0" borderId="0" xfId="19" applyFont="1" applyBorder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Fill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  <xf numFmtId="0" fontId="29" fillId="0" borderId="0" xfId="61" applyFont="1" applyAlignment="1">
      <alignment horizontal="left" wrapText="1"/>
    </xf>
    <xf numFmtId="0" fontId="29" fillId="0" borderId="0" xfId="61" applyFont="1" applyAlignment="1">
      <alignment horizontal="right"/>
    </xf>
    <xf numFmtId="0" fontId="29" fillId="0" borderId="0" xfId="61" applyFont="1" applyAlignment="1">
      <alignment horizontal="right" vertical="center"/>
    </xf>
    <xf numFmtId="0" fontId="32" fillId="0" borderId="0" xfId="61" applyFont="1" applyAlignment="1">
      <alignment horizontal="center"/>
    </xf>
    <xf numFmtId="0" fontId="29" fillId="0" borderId="0" xfId="61" applyFont="1" applyAlignment="1">
      <alignment horizontal="right"/>
    </xf>
  </cellXfs>
  <cellStyles count="76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5 2" xfId="72"/>
    <cellStyle name="Normal 5 3" xfId="64"/>
    <cellStyle name="Normal 6" xfId="61"/>
    <cellStyle name="Normal 6 2" xfId="68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73"/>
    <cellStyle name="Обычный 3 2 3" xfId="65"/>
    <cellStyle name="Обычный 3 3" xfId="57"/>
    <cellStyle name="Обычный 3 3 2" xfId="58"/>
    <cellStyle name="Обычный 3 3 2 2" xfId="60"/>
    <cellStyle name="Обычный 3 3 2 2 2" xfId="75"/>
    <cellStyle name="Обычный 3 3 2 3" xfId="67"/>
    <cellStyle name="Обычный 3 3 3" xfId="74"/>
    <cellStyle name="Обычный 3 3 4" xfId="66"/>
    <cellStyle name="Обычный 3 4" xfId="59"/>
    <cellStyle name="Обычный 3 4 2" xfId="69"/>
    <cellStyle name="Обычный 3 5" xfId="62"/>
    <cellStyle name="Обычный 6" xfId="53"/>
    <cellStyle name="Обычный 6 2" xfId="70"/>
    <cellStyle name="Обычный 6 3" xfId="63"/>
    <cellStyle name="Обычный 7" xfId="54"/>
    <cellStyle name="Обычный 7 2" xfId="71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view="pageBreakPreview" topLeftCell="A40" zoomScaleSheetLayoutView="100" workbookViewId="0">
      <selection activeCell="O73" sqref="O73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3" customWidth="1"/>
    <col min="5" max="5" width="4.109375" style="43" customWidth="1"/>
    <col min="6" max="6" width="13.44140625" style="6" hidden="1" customWidth="1"/>
    <col min="7" max="8" width="0" style="6" hidden="1" customWidth="1"/>
    <col min="9" max="9" width="18.44140625" style="6" hidden="1" customWidth="1"/>
    <col min="10" max="10" width="0" style="6" hidden="1" customWidth="1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172</v>
      </c>
      <c r="E1" s="44">
        <v>3</v>
      </c>
      <c r="F1" s="42"/>
    </row>
    <row r="2" spans="1:15" s="6" customFormat="1">
      <c r="C2" s="42"/>
      <c r="D2" s="535" t="s">
        <v>39</v>
      </c>
      <c r="E2" s="535"/>
      <c r="F2" s="42"/>
    </row>
    <row r="3" spans="1:15" s="6" customFormat="1">
      <c r="C3" s="42"/>
      <c r="D3" s="535" t="s">
        <v>246</v>
      </c>
      <c r="E3" s="535"/>
      <c r="F3" s="42"/>
    </row>
    <row r="4" spans="1:15" s="520" customFormat="1" ht="24.75" customHeight="1">
      <c r="B4" s="521"/>
      <c r="C4" s="521"/>
      <c r="D4" s="535" t="s">
        <v>247</v>
      </c>
      <c r="E4" s="535"/>
    </row>
    <row r="5" spans="1:15" s="520" customFormat="1" ht="20.25" customHeight="1">
      <c r="B5" s="521"/>
      <c r="C5" s="535" t="s">
        <v>248</v>
      </c>
      <c r="D5" s="535"/>
      <c r="E5" s="535"/>
    </row>
    <row r="6" spans="1:15" ht="18.75" customHeight="1">
      <c r="A6" s="536" t="s">
        <v>40</v>
      </c>
      <c r="B6" s="536"/>
      <c r="C6" s="536"/>
      <c r="D6" s="536"/>
      <c r="E6" s="536"/>
      <c r="F6" s="45"/>
    </row>
    <row r="7" spans="1:15" ht="20.399999999999999" customHeight="1">
      <c r="A7" s="533" t="s">
        <v>265</v>
      </c>
      <c r="B7" s="533"/>
      <c r="C7" s="533"/>
      <c r="D7" s="533"/>
      <c r="E7" s="533"/>
      <c r="F7" s="76" t="s">
        <v>207</v>
      </c>
    </row>
    <row r="8" spans="1:15" ht="18.75" customHeight="1">
      <c r="A8" s="534" t="s">
        <v>220</v>
      </c>
      <c r="B8" s="534"/>
      <c r="C8" s="534"/>
      <c r="D8" s="534"/>
      <c r="E8" s="534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51</v>
      </c>
      <c r="E9" s="495"/>
      <c r="F9" s="50"/>
      <c r="K9" s="9"/>
    </row>
    <row r="10" spans="1:15" ht="20.399999999999999">
      <c r="A10" s="51" t="s">
        <v>7</v>
      </c>
      <c r="B10" s="52" t="s">
        <v>122</v>
      </c>
      <c r="C10" s="53"/>
      <c r="D10" s="289"/>
      <c r="E10" s="496"/>
      <c r="F10" s="50"/>
    </row>
    <row r="11" spans="1:15" ht="22.2" customHeight="1">
      <c r="A11" s="162">
        <v>1</v>
      </c>
      <c r="B11" s="163" t="s">
        <v>114</v>
      </c>
      <c r="C11" s="56"/>
      <c r="D11" s="290">
        <v>60351.3</v>
      </c>
      <c r="E11" s="497"/>
      <c r="F11" s="314" t="s">
        <v>188</v>
      </c>
    </row>
    <row r="12" spans="1:15" ht="34.799999999999997">
      <c r="A12" s="162">
        <f>+A11+1</f>
        <v>2</v>
      </c>
      <c r="B12" s="326" t="s">
        <v>219</v>
      </c>
      <c r="C12" s="56"/>
      <c r="D12" s="290">
        <v>1089.4000000000001</v>
      </c>
      <c r="E12" s="497"/>
      <c r="F12" s="9" t="s">
        <v>249</v>
      </c>
    </row>
    <row r="13" spans="1:15" s="3" customFormat="1">
      <c r="A13" s="162">
        <f>+A12+1</f>
        <v>3</v>
      </c>
      <c r="B13" s="163" t="s">
        <v>8</v>
      </c>
      <c r="C13" s="57"/>
      <c r="D13" s="290">
        <f>+(32+40)*10</f>
        <v>720</v>
      </c>
      <c r="E13" s="497"/>
      <c r="F13" s="314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61</v>
      </c>
      <c r="C14" s="57"/>
      <c r="D14" s="290">
        <f>+Komunal!N30</f>
        <v>0</v>
      </c>
      <c r="E14" s="497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179</v>
      </c>
      <c r="C15" s="57"/>
      <c r="D15" s="290"/>
      <c r="E15" s="497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90"/>
      <c r="E16" s="497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70</v>
      </c>
      <c r="C17" s="57"/>
      <c r="D17" s="290"/>
      <c r="E17" s="497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4</v>
      </c>
      <c r="B18" s="163" t="s">
        <v>119</v>
      </c>
      <c r="C18" s="57"/>
      <c r="D18" s="290">
        <f>SUM(D19:D20)</f>
        <v>1500</v>
      </c>
      <c r="E18" s="497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4">
        <v>4.0999999999999996</v>
      </c>
      <c r="B19" s="38" t="s">
        <v>71</v>
      </c>
      <c r="C19" s="57"/>
      <c r="D19" s="256">
        <f>+D63</f>
        <v>1500</v>
      </c>
      <c r="E19" s="498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4">
        <v>8.1999999999999993</v>
      </c>
      <c r="B20" s="38" t="s">
        <v>72</v>
      </c>
      <c r="C20" s="57"/>
      <c r="D20" s="240"/>
      <c r="E20" s="499"/>
      <c r="F20" s="65" t="s">
        <v>189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>
      <c r="A21" s="162">
        <f>+A18+1</f>
        <v>5</v>
      </c>
      <c r="B21" s="163" t="s">
        <v>10</v>
      </c>
      <c r="C21" s="57"/>
      <c r="D21" s="290">
        <v>20</v>
      </c>
      <c r="E21" s="497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6</v>
      </c>
      <c r="B22" s="70"/>
      <c r="C22" s="323"/>
      <c r="D22" s="290"/>
      <c r="E22" s="497"/>
      <c r="F22" s="519"/>
    </row>
    <row r="23" spans="1:25" s="2" customFormat="1" hidden="1">
      <c r="A23" s="162">
        <f t="shared" si="0"/>
        <v>7</v>
      </c>
      <c r="B23" s="70"/>
      <c r="C23" s="323"/>
      <c r="D23" s="290"/>
      <c r="E23" s="497"/>
      <c r="F23" s="2" t="s">
        <v>217</v>
      </c>
    </row>
    <row r="24" spans="1:25" ht="24" customHeight="1">
      <c r="A24" s="51"/>
      <c r="B24" s="58" t="s">
        <v>27</v>
      </c>
      <c r="C24" s="53"/>
      <c r="D24" s="277">
        <f>SUM(D11:D18,D21:D23)</f>
        <v>63680.700000000004</v>
      </c>
      <c r="E24" s="500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123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12</v>
      </c>
      <c r="C27" s="57"/>
      <c r="D27" s="290">
        <f>+Ashkhatavardz!O9-'Dramakan hosqer'!F82</f>
        <v>53264.5</v>
      </c>
      <c r="E27" s="497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>
      <c r="A28" s="165">
        <v>1.1000000000000001</v>
      </c>
      <c r="B28" s="166" t="s">
        <v>115</v>
      </c>
      <c r="C28" s="57"/>
      <c r="D28" s="256">
        <f>+Ashkhatavardz!I7</f>
        <v>633.6</v>
      </c>
      <c r="E28" s="498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5">
        <v>1.2</v>
      </c>
      <c r="B29" s="158" t="s">
        <v>266</v>
      </c>
      <c r="C29" s="57"/>
      <c r="D29" s="240">
        <f>+Ashkhatavardz!N7</f>
        <v>0</v>
      </c>
      <c r="E29" s="499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14</v>
      </c>
      <c r="C30" s="57"/>
      <c r="D30" s="290">
        <f>+Komunal!F28</f>
        <v>1192.9000000000001</v>
      </c>
      <c r="E30" s="497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13</v>
      </c>
      <c r="C31" s="57"/>
      <c r="D31" s="290">
        <f>+Komunal!J28</f>
        <v>381.3</v>
      </c>
      <c r="E31" s="497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5" si="1">+A31+1</f>
        <v>4</v>
      </c>
      <c r="B32" s="163" t="s">
        <v>15</v>
      </c>
      <c r="C32" s="57"/>
      <c r="D32" s="290">
        <f>+Komunal!N28</f>
        <v>72.2</v>
      </c>
      <c r="E32" s="497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si="1"/>
        <v>5</v>
      </c>
      <c r="B33" s="163" t="s">
        <v>16</v>
      </c>
      <c r="C33" s="57"/>
      <c r="D33" s="290">
        <v>45</v>
      </c>
      <c r="E33" s="497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162">
        <f t="shared" si="1"/>
        <v>6</v>
      </c>
      <c r="B34" s="163" t="s">
        <v>17</v>
      </c>
      <c r="C34" s="57"/>
      <c r="D34" s="290">
        <v>50</v>
      </c>
      <c r="E34" s="497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f t="shared" si="1"/>
        <v>7</v>
      </c>
      <c r="B35" s="163" t="s">
        <v>18</v>
      </c>
      <c r="C35" s="57"/>
      <c r="D35" s="290">
        <f>SUM(D36:D38)</f>
        <v>161.6</v>
      </c>
      <c r="E35" s="497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4">
        <v>7.1</v>
      </c>
      <c r="B36" s="38" t="s">
        <v>19</v>
      </c>
      <c r="C36" s="57"/>
      <c r="D36" s="240">
        <f>4.8*12</f>
        <v>57.599999999999994</v>
      </c>
      <c r="E36" s="499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4">
        <v>7.2</v>
      </c>
      <c r="B37" s="38" t="s">
        <v>20</v>
      </c>
      <c r="C37" s="57"/>
      <c r="D37" s="240">
        <v>20</v>
      </c>
      <c r="E37" s="499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4">
        <v>7.3</v>
      </c>
      <c r="B38" s="38" t="s">
        <v>21</v>
      </c>
      <c r="C38" s="57"/>
      <c r="D38" s="240">
        <f>7*12</f>
        <v>84</v>
      </c>
      <c r="E38" s="499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62">
        <f>+A35+1</f>
        <v>8</v>
      </c>
      <c r="B39" s="163" t="s">
        <v>22</v>
      </c>
      <c r="C39" s="57"/>
      <c r="D39" s="290"/>
      <c r="E39" s="497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v>8</v>
      </c>
      <c r="B40" s="163" t="s">
        <v>28</v>
      </c>
      <c r="C40" s="57"/>
      <c r="D40" s="290">
        <v>600</v>
      </c>
      <c r="E40" s="497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ref="A41:A61" si="2">+A40+1</f>
        <v>9</v>
      </c>
      <c r="B41" s="163" t="s">
        <v>23</v>
      </c>
      <c r="C41" s="57"/>
      <c r="D41" s="290">
        <v>300</v>
      </c>
      <c r="E41" s="497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2">
        <f t="shared" si="2"/>
        <v>10</v>
      </c>
      <c r="B42" s="163" t="s">
        <v>73</v>
      </c>
      <c r="C42" s="57"/>
      <c r="D42" s="290">
        <v>300</v>
      </c>
      <c r="E42" s="497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162">
        <f t="shared" si="2"/>
        <v>11</v>
      </c>
      <c r="B43" s="163" t="s">
        <v>47</v>
      </c>
      <c r="C43" s="57"/>
      <c r="D43" s="290">
        <v>200</v>
      </c>
      <c r="E43" s="497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2"/>
        <v>12</v>
      </c>
      <c r="B44" s="163" t="s">
        <v>116</v>
      </c>
      <c r="C44" s="57"/>
      <c r="D44" s="290"/>
      <c r="E44" s="497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13</v>
      </c>
      <c r="B45" s="163" t="s">
        <v>117</v>
      </c>
      <c r="C45" s="57"/>
      <c r="D45" s="290"/>
      <c r="E45" s="497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2">
        <v>12</v>
      </c>
      <c r="B46" s="163" t="s">
        <v>24</v>
      </c>
      <c r="C46" s="57"/>
      <c r="D46" s="290">
        <v>150</v>
      </c>
      <c r="E46" s="497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f t="shared" si="2"/>
        <v>13</v>
      </c>
      <c r="B47" s="163" t="s">
        <v>25</v>
      </c>
      <c r="C47" s="57"/>
      <c r="D47" s="290">
        <v>58.8</v>
      </c>
      <c r="E47" s="497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14</v>
      </c>
      <c r="B48" s="163" t="s">
        <v>65</v>
      </c>
      <c r="C48" s="57"/>
      <c r="D48" s="290"/>
      <c r="E48" s="497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15</v>
      </c>
      <c r="B49" s="163" t="s">
        <v>52</v>
      </c>
      <c r="C49" s="57"/>
      <c r="D49" s="290">
        <f>+D14</f>
        <v>0</v>
      </c>
      <c r="E49" s="497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62">
        <v>14</v>
      </c>
      <c r="B50" s="163" t="s">
        <v>44</v>
      </c>
      <c r="C50" s="57"/>
      <c r="D50" s="290">
        <v>105</v>
      </c>
      <c r="E50" s="497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f t="shared" si="2"/>
        <v>15</v>
      </c>
      <c r="B51" s="163" t="s">
        <v>74</v>
      </c>
      <c r="C51" s="57"/>
      <c r="D51" s="290">
        <v>150</v>
      </c>
      <c r="E51" s="497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f t="shared" si="2"/>
        <v>16</v>
      </c>
      <c r="B52" s="163" t="s">
        <v>75</v>
      </c>
      <c r="C52" s="57"/>
      <c r="D52" s="290">
        <v>95</v>
      </c>
      <c r="E52" s="497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f t="shared" si="2"/>
        <v>17</v>
      </c>
      <c r="B53" s="163" t="s">
        <v>45</v>
      </c>
      <c r="C53" s="57"/>
      <c r="D53" s="290">
        <v>6</v>
      </c>
      <c r="E53" s="497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18</v>
      </c>
      <c r="B54" s="163" t="s">
        <v>118</v>
      </c>
      <c r="C54" s="57"/>
      <c r="D54" s="290"/>
      <c r="E54" s="497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19</v>
      </c>
      <c r="B55" s="163" t="s">
        <v>46</v>
      </c>
      <c r="C55" s="57"/>
      <c r="D55" s="290"/>
      <c r="E55" s="497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20</v>
      </c>
      <c r="B56" s="163" t="s">
        <v>62</v>
      </c>
      <c r="C56" s="57"/>
      <c r="D56" s="290"/>
      <c r="E56" s="497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162">
        <v>18</v>
      </c>
      <c r="B57" s="163" t="s">
        <v>183</v>
      </c>
      <c r="C57" s="57"/>
      <c r="D57" s="290">
        <v>250</v>
      </c>
      <c r="E57" s="497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19</v>
      </c>
      <c r="B58" s="70"/>
      <c r="C58" s="57"/>
      <c r="D58" s="290"/>
      <c r="E58" s="497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20</v>
      </c>
      <c r="B59" s="70"/>
      <c r="C59" s="57"/>
      <c r="D59" s="290"/>
      <c r="E59" s="497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21</v>
      </c>
      <c r="B60" s="70"/>
      <c r="C60" s="323"/>
      <c r="D60" s="290"/>
      <c r="E60" s="497"/>
      <c r="F60" s="519"/>
    </row>
    <row r="61" spans="1:15" s="2" customFormat="1" hidden="1">
      <c r="A61" s="162">
        <f t="shared" si="2"/>
        <v>22</v>
      </c>
      <c r="B61" s="70"/>
      <c r="C61" s="323"/>
      <c r="D61" s="290"/>
      <c r="E61" s="497"/>
      <c r="F61" s="2" t="s">
        <v>216</v>
      </c>
    </row>
    <row r="62" spans="1:15" s="3" customFormat="1">
      <c r="A62" s="162">
        <v>19</v>
      </c>
      <c r="B62" s="163" t="s">
        <v>26</v>
      </c>
      <c r="C62" s="57"/>
      <c r="D62" s="290">
        <f>+D63+1025.8</f>
        <v>2525.8000000000002</v>
      </c>
      <c r="E62" s="497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65">
        <v>19.100000000000001</v>
      </c>
      <c r="B63" s="64" t="s">
        <v>76</v>
      </c>
      <c r="C63" s="57"/>
      <c r="D63" s="240">
        <v>1500</v>
      </c>
      <c r="E63" s="499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20</v>
      </c>
      <c r="B64" s="163" t="s">
        <v>77</v>
      </c>
      <c r="C64" s="57"/>
      <c r="D64" s="290"/>
      <c r="E64" s="497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>
      <c r="A65" s="162">
        <v>20</v>
      </c>
      <c r="B65" s="163" t="s">
        <v>66</v>
      </c>
      <c r="C65" s="57"/>
      <c r="D65" s="290">
        <v>3772.6</v>
      </c>
      <c r="E65" s="497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29</v>
      </c>
      <c r="C66" s="53"/>
      <c r="D66" s="274">
        <f>SUM(D27,D30:D35,D39:D62,D64:D65)</f>
        <v>63680.700000000004</v>
      </c>
      <c r="E66" s="501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502" t="s">
        <v>2</v>
      </c>
      <c r="C68" s="503"/>
      <c r="D68" s="504" t="s">
        <v>252</v>
      </c>
      <c r="E68" s="6"/>
      <c r="F68" s="50"/>
    </row>
    <row r="69" spans="1:16" ht="12.75" hidden="1" customHeight="1">
      <c r="B69" s="62"/>
      <c r="D69" s="477" t="s">
        <v>92</v>
      </c>
      <c r="E69" s="485"/>
      <c r="F69" s="50"/>
    </row>
    <row r="70" spans="1:16" ht="27" hidden="1" customHeight="1">
      <c r="B70" s="502" t="s">
        <v>6</v>
      </c>
      <c r="C70" s="503"/>
      <c r="D70" s="504" t="s">
        <v>253</v>
      </c>
      <c r="E70" s="6"/>
      <c r="F70" s="50"/>
    </row>
    <row r="71" spans="1:16" ht="13.5" hidden="1" customHeight="1">
      <c r="B71" s="63"/>
      <c r="D71" s="477" t="s">
        <v>92</v>
      </c>
      <c r="E71" s="485"/>
      <c r="F71" s="50"/>
    </row>
    <row r="72" spans="1:16" hidden="1">
      <c r="B72" s="8" t="s">
        <v>173</v>
      </c>
      <c r="C72" s="63"/>
      <c r="D72" s="55"/>
      <c r="E72" s="55"/>
      <c r="F72" s="50"/>
    </row>
    <row r="73" spans="1:16" s="440" customFormat="1" ht="83.4" customHeight="1">
      <c r="A73" s="593" t="s">
        <v>267</v>
      </c>
      <c r="B73" s="593"/>
      <c r="C73" s="441"/>
      <c r="D73" s="594" t="s">
        <v>268</v>
      </c>
      <c r="E73" s="594"/>
      <c r="G73" s="595" t="s">
        <v>269</v>
      </c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tabSelected="1" view="pageBreakPreview" zoomScaleSheetLayoutView="100" workbookViewId="0">
      <selection activeCell="N91" sqref="N91"/>
    </sheetView>
  </sheetViews>
  <sheetFormatPr defaultColWidth="9.109375" defaultRowHeight="15"/>
  <cols>
    <col min="1" max="1" width="4.88671875" style="87" customWidth="1"/>
    <col min="2" max="2" width="57.5546875" style="458" customWidth="1"/>
    <col min="3" max="3" width="13.109375" style="87" customWidth="1"/>
    <col min="4" max="5" width="13.6640625" style="87" customWidth="1"/>
    <col min="6" max="6" width="14.109375" style="87" customWidth="1"/>
    <col min="7" max="7" width="3.5546875" style="87" customWidth="1"/>
    <col min="8" max="8" width="37.109375" style="112" hidden="1" customWidth="1"/>
    <col min="9" max="11" width="0" style="86" hidden="1" customWidth="1"/>
    <col min="12" max="12" width="11.88671875" style="95" hidden="1" customWidth="1"/>
    <col min="13" max="15" width="9.109375" style="86"/>
    <col min="16" max="16384" width="9.109375" style="87"/>
  </cols>
  <sheetData>
    <row r="1" spans="1:15" s="81" customFormat="1" ht="17.399999999999999">
      <c r="A1" s="522"/>
      <c r="B1" s="523"/>
      <c r="C1" s="515"/>
      <c r="D1" s="515"/>
      <c r="E1" s="515"/>
      <c r="F1" s="322" t="s">
        <v>172</v>
      </c>
      <c r="G1" s="514">
        <f>+'Ekamut-caxs'!E1+1</f>
        <v>4</v>
      </c>
      <c r="H1" s="112"/>
      <c r="L1" s="44"/>
    </row>
    <row r="2" spans="1:15" s="81" customFormat="1" ht="17.399999999999999">
      <c r="A2" s="522"/>
      <c r="B2" s="524"/>
      <c r="C2" s="525"/>
      <c r="D2" s="525"/>
      <c r="E2" s="525"/>
      <c r="F2" s="537" t="s">
        <v>39</v>
      </c>
      <c r="G2" s="537"/>
      <c r="H2" s="112"/>
      <c r="L2" s="44"/>
    </row>
    <row r="3" spans="1:15" s="81" customFormat="1" ht="17.399999999999999">
      <c r="A3" s="522"/>
      <c r="B3" s="524"/>
      <c r="C3" s="525"/>
      <c r="D3" s="525"/>
      <c r="E3" s="538" t="s">
        <v>246</v>
      </c>
      <c r="F3" s="538"/>
      <c r="G3" s="538"/>
      <c r="H3" s="112"/>
      <c r="L3" s="44"/>
    </row>
    <row r="4" spans="1:15" s="81" customFormat="1" ht="26.25" customHeight="1">
      <c r="A4" s="522"/>
      <c r="B4" s="524"/>
      <c r="C4" s="525"/>
      <c r="D4" s="525"/>
      <c r="E4" s="539" t="str">
        <f>+'Ekamut-caxs'!D4</f>
        <v xml:space="preserve">_____. _____. 2023թ. </v>
      </c>
      <c r="F4" s="539"/>
      <c r="G4" s="539"/>
      <c r="H4" s="112"/>
      <c r="L4" s="44"/>
    </row>
    <row r="5" spans="1:15" s="81" customFormat="1" ht="24.75" customHeight="1">
      <c r="A5" s="522"/>
      <c r="B5" s="524"/>
      <c r="C5" s="525"/>
      <c r="D5" s="525"/>
      <c r="E5" s="539" t="str">
        <f>+'Ekamut-caxs'!C5</f>
        <v xml:space="preserve">հ. __________- Ա որոշմամբ </v>
      </c>
      <c r="F5" s="539"/>
      <c r="G5" s="539"/>
      <c r="H5" s="112"/>
      <c r="L5" s="44"/>
    </row>
    <row r="6" spans="1:15" s="80" customFormat="1" ht="18" customHeight="1">
      <c r="A6" s="543" t="s">
        <v>40</v>
      </c>
      <c r="B6" s="543"/>
      <c r="C6" s="543"/>
      <c r="D6" s="543"/>
      <c r="E6" s="543"/>
      <c r="F6" s="543"/>
      <c r="G6" s="480"/>
      <c r="H6" s="112"/>
      <c r="I6" s="81"/>
      <c r="J6" s="81"/>
      <c r="K6" s="81"/>
      <c r="L6" s="44"/>
      <c r="M6" s="81"/>
      <c r="N6" s="81"/>
      <c r="O6" s="81"/>
    </row>
    <row r="7" spans="1:15" s="7" customFormat="1" ht="20.399999999999999">
      <c r="A7" s="533" t="str">
        <f>+'Ekamut-caxs'!A7:D7</f>
        <v xml:space="preserve">«Երևանի Ա. Ցիցիկյանի անվան երաժշտական դպրոց» ՀՈԱԿ-ի </v>
      </c>
      <c r="B7" s="533"/>
      <c r="C7" s="533"/>
      <c r="D7" s="533"/>
      <c r="E7" s="533"/>
      <c r="F7" s="533"/>
      <c r="G7" s="475"/>
      <c r="H7" s="488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4" t="s">
        <v>221</v>
      </c>
      <c r="B8" s="534"/>
      <c r="C8" s="534"/>
      <c r="D8" s="534"/>
      <c r="E8" s="534"/>
      <c r="F8" s="534"/>
      <c r="G8" s="476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6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7"/>
      <c r="C10" s="79"/>
      <c r="D10" s="79"/>
      <c r="E10" s="79"/>
      <c r="F10" s="83" t="s">
        <v>41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1.2">
      <c r="A11" s="350" t="s">
        <v>3</v>
      </c>
      <c r="B11" s="448" t="s">
        <v>30</v>
      </c>
      <c r="C11" s="93" t="s">
        <v>199</v>
      </c>
      <c r="D11" s="93" t="s">
        <v>200</v>
      </c>
      <c r="E11" s="93" t="s">
        <v>201</v>
      </c>
      <c r="F11" s="93" t="s">
        <v>42</v>
      </c>
      <c r="G11" s="505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6">
      <c r="A12" s="13" t="s">
        <v>7</v>
      </c>
      <c r="B12" s="14" t="s">
        <v>31</v>
      </c>
      <c r="C12" s="261">
        <f>+F12</f>
        <v>859.5</v>
      </c>
      <c r="D12" s="261">
        <f>+F12</f>
        <v>859.5</v>
      </c>
      <c r="E12" s="261">
        <f>+F12</f>
        <v>859.5</v>
      </c>
      <c r="F12" s="261">
        <f>+'Dramakani hamematakan'!D6</f>
        <v>859.5</v>
      </c>
      <c r="G12" s="506"/>
      <c r="H12" s="489">
        <f>1089.7/12</f>
        <v>90.808333333333337</v>
      </c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6">
      <c r="A13" s="13" t="s">
        <v>11</v>
      </c>
      <c r="B13" s="14" t="s">
        <v>80</v>
      </c>
      <c r="C13" s="261">
        <f>SUM(C14:C24)</f>
        <v>12515.9</v>
      </c>
      <c r="D13" s="261">
        <f>SUM(D14:D24)</f>
        <v>28105.699999999997</v>
      </c>
      <c r="E13" s="261">
        <f>SUM(E14:E24)</f>
        <v>43807.4</v>
      </c>
      <c r="F13" s="261">
        <f>SUM(F14:F24)</f>
        <v>62180.700000000004</v>
      </c>
      <c r="G13" s="507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399999999999999">
      <c r="A14" s="69">
        <v>1</v>
      </c>
      <c r="B14" s="449" t="str">
        <f>+'Ekamut-caxs'!B11</f>
        <v>Սուբսիդիայից</v>
      </c>
      <c r="C14" s="358">
        <v>12070.3</v>
      </c>
      <c r="D14" s="358">
        <v>27158.1</v>
      </c>
      <c r="E14" s="358">
        <v>42245.9</v>
      </c>
      <c r="F14" s="259">
        <f>+'Ekamut-caxs'!D11</f>
        <v>60351.3</v>
      </c>
      <c r="G14" s="508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799999999999997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>
        <v>224.6</v>
      </c>
      <c r="D15" s="258">
        <v>505.6</v>
      </c>
      <c r="E15" s="258">
        <v>898.5</v>
      </c>
      <c r="F15" s="259">
        <f>+'Ekamut-caxs'!D12</f>
        <v>1089.4000000000001</v>
      </c>
      <c r="G15" s="508"/>
      <c r="H15" s="351">
        <f>1089.7/12</f>
        <v>90.808333333333337</v>
      </c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399999999999999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8">
        <f>72*3</f>
        <v>216</v>
      </c>
      <c r="D16" s="358">
        <f>72*6</f>
        <v>432</v>
      </c>
      <c r="E16" s="358">
        <f>72*9</f>
        <v>648</v>
      </c>
      <c r="F16" s="259">
        <f>+'Ekamut-caxs'!D13</f>
        <v>720</v>
      </c>
      <c r="G16" s="508"/>
      <c r="H16" s="351">
        <f>720/10</f>
        <v>72</v>
      </c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399999999999999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8"/>
      <c r="D17" s="358"/>
      <c r="E17" s="358"/>
      <c r="F17" s="258">
        <f>+'Ekamut-caxs'!D14</f>
        <v>0</v>
      </c>
      <c r="G17" s="509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8"/>
      <c r="D18" s="358"/>
      <c r="E18" s="358"/>
      <c r="F18" s="259">
        <f>+'Ekamut-caxs'!D15</f>
        <v>0</v>
      </c>
      <c r="G18" s="508"/>
      <c r="H18" s="490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399999999999999" hidden="1">
      <c r="A19" s="69">
        <f t="shared" si="1"/>
        <v>6</v>
      </c>
      <c r="B19" s="268" t="str">
        <f>+'Ekamut-caxs'!B16</f>
        <v>Ֆինանսական օգնությունից</v>
      </c>
      <c r="C19" s="358"/>
      <c r="D19" s="358"/>
      <c r="E19" s="358"/>
      <c r="F19" s="259">
        <f>+'Ekamut-caxs'!D16</f>
        <v>0</v>
      </c>
      <c r="G19" s="508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>
        <f>+'Ekamut-caxs'!D17</f>
        <v>0</v>
      </c>
      <c r="G20" s="509"/>
      <c r="H20" s="490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49" t="s">
        <v>32</v>
      </c>
      <c r="C21" s="358"/>
      <c r="D21" s="358"/>
      <c r="E21" s="358"/>
      <c r="F21" s="258"/>
      <c r="G21" s="509"/>
      <c r="H21" s="490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customHeight="1">
      <c r="A22" s="69">
        <v>4</v>
      </c>
      <c r="B22" s="449" t="str">
        <f>+'Ekamut-caxs'!B21</f>
        <v>Բանկի տոկոսից</v>
      </c>
      <c r="C22" s="358">
        <v>5</v>
      </c>
      <c r="D22" s="358">
        <v>10</v>
      </c>
      <c r="E22" s="358">
        <v>15</v>
      </c>
      <c r="F22" s="259">
        <f>+'Ekamut-caxs'!D21</f>
        <v>20</v>
      </c>
      <c r="G22" s="508"/>
      <c r="H22" s="490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5</v>
      </c>
      <c r="B23" s="451">
        <f>+'Ekamut-caxs'!B22</f>
        <v>0</v>
      </c>
      <c r="C23" s="358"/>
      <c r="D23" s="358"/>
      <c r="E23" s="358"/>
      <c r="F23" s="258">
        <f>+'Ekamut-caxs'!D22</f>
        <v>0</v>
      </c>
      <c r="G23" s="510"/>
      <c r="H23" s="541" t="s">
        <v>217</v>
      </c>
      <c r="I23" s="436" t="str">
        <f t="shared" si="0"/>
        <v/>
      </c>
      <c r="J23" s="436" t="str">
        <f t="shared" si="0"/>
        <v/>
      </c>
      <c r="K23" s="436" t="str">
        <f t="shared" si="0"/>
        <v/>
      </c>
      <c r="L23" s="44"/>
    </row>
    <row r="24" spans="1:15" s="81" customFormat="1" ht="16.5" hidden="1" customHeight="1">
      <c r="A24" s="69">
        <f t="shared" si="1"/>
        <v>6</v>
      </c>
      <c r="B24" s="451">
        <f>+'Ekamut-caxs'!B23</f>
        <v>0</v>
      </c>
      <c r="C24" s="358"/>
      <c r="D24" s="358"/>
      <c r="E24" s="358"/>
      <c r="F24" s="258">
        <f>+'Ekamut-caxs'!D23</f>
        <v>0</v>
      </c>
      <c r="G24" s="510"/>
      <c r="H24" s="541"/>
      <c r="I24" s="436" t="str">
        <f t="shared" si="0"/>
        <v/>
      </c>
      <c r="J24" s="436" t="str">
        <f t="shared" si="0"/>
        <v/>
      </c>
      <c r="K24" s="436" t="str">
        <f t="shared" si="0"/>
        <v/>
      </c>
      <c r="L24" s="44"/>
    </row>
    <row r="25" spans="1:15" s="80" customFormat="1" ht="36">
      <c r="A25" s="13" t="s">
        <v>33</v>
      </c>
      <c r="B25" s="14" t="s">
        <v>81</v>
      </c>
      <c r="C25" s="261">
        <f>C26+C68+C81</f>
        <v>11797.6</v>
      </c>
      <c r="D25" s="261">
        <f>D26+D68+D81</f>
        <v>26509.75</v>
      </c>
      <c r="E25" s="261">
        <f>E26+E68+E81</f>
        <v>40831.600000000006</v>
      </c>
      <c r="F25" s="261">
        <f>F26+F68+F81</f>
        <v>58600</v>
      </c>
      <c r="G25" s="507"/>
      <c r="H25" s="352">
        <f>+F12-F66</f>
        <v>491.7999999999999</v>
      </c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8">
      <c r="A26" s="16" t="s">
        <v>54</v>
      </c>
      <c r="B26" s="14" t="s">
        <v>57</v>
      </c>
      <c r="C26" s="261">
        <f>SUM(C27,C30:C35,C39:C62,C66:C67)</f>
        <v>10947.6</v>
      </c>
      <c r="D26" s="261">
        <f>SUM(D27,D30:D35,D39:D62,D66:D67)</f>
        <v>25659.75</v>
      </c>
      <c r="E26" s="261">
        <f>SUM(E27,E30:E35,E39:E62,E66:E67)</f>
        <v>39981.600000000006</v>
      </c>
      <c r="F26" s="261">
        <f>SUM(F27,F30:F35,F39:F62,F66:F67)</f>
        <v>57750</v>
      </c>
      <c r="G26" s="507"/>
      <c r="H26" s="354"/>
      <c r="I26" s="355" t="str">
        <f t="shared" ref="I26:K83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20" t="str">
        <f>+'Ekamut-caxs'!B27</f>
        <v>Աշխատավարձի գծով, որից՝</v>
      </c>
      <c r="C27" s="358">
        <f>4579.5*2</f>
        <v>9159</v>
      </c>
      <c r="D27" s="358">
        <f>4579.5*5</f>
        <v>22897.5</v>
      </c>
      <c r="E27" s="358">
        <f>4579*8</f>
        <v>36632</v>
      </c>
      <c r="F27" s="259">
        <f>+'Ekamut-caxs'!D27</f>
        <v>53264.5</v>
      </c>
      <c r="G27" s="508"/>
      <c r="H27" s="353">
        <f>54954.1/12</f>
        <v>4579.5083333333332</v>
      </c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>
      <c r="A28" s="28">
        <v>1.1000000000000001</v>
      </c>
      <c r="B28" s="450" t="str">
        <f>+'Ekamut-caxs'!B28</f>
        <v>վճարովի ծառայության գծով</v>
      </c>
      <c r="C28" s="246">
        <f>31.5*2</f>
        <v>63</v>
      </c>
      <c r="D28" s="246">
        <f>31.5*5</f>
        <v>157.5</v>
      </c>
      <c r="E28" s="246">
        <f>8*31.5</f>
        <v>252</v>
      </c>
      <c r="F28" s="264">
        <f>+'Ekamut-caxs'!D28</f>
        <v>633.6</v>
      </c>
      <c r="G28" s="511"/>
      <c r="H28" s="352">
        <f>377.6/12</f>
        <v>31.466666666666669</v>
      </c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idden="1">
      <c r="A29" s="28">
        <v>1.2</v>
      </c>
      <c r="B29" s="486" t="str">
        <f>+'Ekamut-caxs'!B29</f>
        <v>պարգևատրման գծով</v>
      </c>
      <c r="C29" s="246"/>
      <c r="D29" s="530"/>
      <c r="E29" s="530"/>
      <c r="F29" s="264">
        <f>+'Ekamut-caxs'!D29</f>
        <v>0</v>
      </c>
      <c r="G29" s="511"/>
      <c r="H29" s="353">
        <f>45/12</f>
        <v>3.75</v>
      </c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399999999999999">
      <c r="A30" s="69">
        <f>+A27+1</f>
        <v>2</v>
      </c>
      <c r="B30" s="268" t="str">
        <f>+'Ekamut-caxs'!B30</f>
        <v>Ջեռուցման գծով</v>
      </c>
      <c r="C30" s="358">
        <v>827.3</v>
      </c>
      <c r="D30" s="358">
        <v>828.3</v>
      </c>
      <c r="E30" s="358">
        <v>828.3</v>
      </c>
      <c r="F30" s="259">
        <f>+'Ekamut-caxs'!D30</f>
        <v>1192.9000000000001</v>
      </c>
      <c r="G30" s="508"/>
      <c r="H30" s="487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399999999999999">
      <c r="A31" s="69">
        <f>+A30+1</f>
        <v>3</v>
      </c>
      <c r="B31" s="268" t="str">
        <f>+'Ekamut-caxs'!B31</f>
        <v>Էլեկտրաէներգիայի գծով</v>
      </c>
      <c r="C31" s="358">
        <v>109.1</v>
      </c>
      <c r="D31" s="358">
        <v>190.4</v>
      </c>
      <c r="E31" s="358">
        <v>274.39999999999998</v>
      </c>
      <c r="F31" s="259">
        <f>+'Ekamut-caxs'!D31</f>
        <v>381.3</v>
      </c>
      <c r="G31" s="508"/>
      <c r="H31" s="487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17.399999999999999">
      <c r="A32" s="69">
        <f t="shared" ref="A32:A35" si="3">+A31+1</f>
        <v>4</v>
      </c>
      <c r="B32" s="268" t="str">
        <f>+'Ekamut-caxs'!B32</f>
        <v>Ջրմուղ-կոյուղու գծով</v>
      </c>
      <c r="C32" s="358">
        <f>6.1*2</f>
        <v>12.2</v>
      </c>
      <c r="D32" s="358">
        <f>6.1*5</f>
        <v>30.5</v>
      </c>
      <c r="E32" s="358">
        <f>6.1*8</f>
        <v>48.8</v>
      </c>
      <c r="F32" s="259">
        <f>+'Ekamut-caxs'!D32</f>
        <v>72.2</v>
      </c>
      <c r="G32" s="508"/>
      <c r="H32" s="487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17.399999999999999">
      <c r="A33" s="69">
        <f t="shared" si="3"/>
        <v>5</v>
      </c>
      <c r="B33" s="268" t="str">
        <f>+'Ekamut-caxs'!B33</f>
        <v>Աղբահանության գծով</v>
      </c>
      <c r="C33" s="358">
        <f>3.8*3</f>
        <v>11.399999999999999</v>
      </c>
      <c r="D33" s="358">
        <v>22.8</v>
      </c>
      <c r="E33" s="358">
        <v>34.200000000000003</v>
      </c>
      <c r="F33" s="259">
        <f>+'Ekamut-caxs'!D33</f>
        <v>45</v>
      </c>
      <c r="G33" s="508"/>
      <c r="H33" s="487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17.399999999999999">
      <c r="A34" s="69">
        <f t="shared" si="3"/>
        <v>6</v>
      </c>
      <c r="B34" s="268" t="str">
        <f>+'Ekamut-caxs'!B34</f>
        <v>Ախտաբանության գծով</v>
      </c>
      <c r="C34" s="358">
        <v>10</v>
      </c>
      <c r="D34" s="358">
        <v>20</v>
      </c>
      <c r="E34" s="358">
        <v>30</v>
      </c>
      <c r="F34" s="259">
        <f>+'Ekamut-caxs'!D34</f>
        <v>50</v>
      </c>
      <c r="G34" s="508"/>
      <c r="H34" s="487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17.399999999999999">
      <c r="A35" s="69">
        <f t="shared" si="3"/>
        <v>7</v>
      </c>
      <c r="B35" s="268" t="str">
        <f>+'Ekamut-caxs'!B35</f>
        <v>Կապի գծով, այդ թվում`</v>
      </c>
      <c r="C35" s="358">
        <f>SUM(C36:C38)</f>
        <v>28.6</v>
      </c>
      <c r="D35" s="358">
        <f t="shared" ref="D35" si="4">SUM(D36:D38)</f>
        <v>69</v>
      </c>
      <c r="E35" s="358">
        <f>SUM(E36:E38)</f>
        <v>116.4</v>
      </c>
      <c r="F35" s="259">
        <f>SUM(F36:F38)</f>
        <v>161.6</v>
      </c>
      <c r="G35" s="508"/>
      <c r="H35" s="487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>
      <c r="A36" s="28">
        <v>7.1</v>
      </c>
      <c r="B36" s="450" t="str">
        <f>+'Ekamut-caxs'!B36</f>
        <v>բաժանորդային վճար</v>
      </c>
      <c r="C36" s="246">
        <f>4.8*2</f>
        <v>9.6</v>
      </c>
      <c r="D36" s="246">
        <f>4.8*5</f>
        <v>24</v>
      </c>
      <c r="E36" s="246">
        <f>4.8*8</f>
        <v>38.4</v>
      </c>
      <c r="F36" s="264">
        <f>+'Ekamut-caxs'!D36</f>
        <v>57.599999999999994</v>
      </c>
      <c r="G36" s="511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>
      <c r="A37" s="28">
        <v>7.2</v>
      </c>
      <c r="B37" s="450" t="str">
        <f>+'Ekamut-caxs'!B37</f>
        <v>րոպեավճար</v>
      </c>
      <c r="C37" s="246">
        <v>5</v>
      </c>
      <c r="D37" s="246">
        <v>10</v>
      </c>
      <c r="E37" s="246">
        <v>15</v>
      </c>
      <c r="F37" s="264">
        <f>+'Ekamut-caxs'!D37</f>
        <v>20</v>
      </c>
      <c r="G37" s="511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>
      <c r="A38" s="28">
        <v>7.3</v>
      </c>
      <c r="B38" s="450" t="str">
        <f>+'Ekamut-caxs'!B38</f>
        <v>ինտերնետ կապ</v>
      </c>
      <c r="C38" s="246">
        <f>7*2</f>
        <v>14</v>
      </c>
      <c r="D38" s="246">
        <f>7*5</f>
        <v>35</v>
      </c>
      <c r="E38" s="246">
        <f>7*9</f>
        <v>63</v>
      </c>
      <c r="F38" s="264">
        <f>+'Ekamut-caxs'!D38</f>
        <v>84</v>
      </c>
      <c r="G38" s="511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17.399999999999999" hidden="1">
      <c r="A39" s="69">
        <f>+A35+1</f>
        <v>8</v>
      </c>
      <c r="B39" s="268" t="str">
        <f>+'Ekamut-caxs'!B39</f>
        <v>Բանկային ծառայության գծով</v>
      </c>
      <c r="C39" s="358"/>
      <c r="D39" s="358"/>
      <c r="E39" s="358"/>
      <c r="F39" s="259">
        <f>+'Ekamut-caxs'!D39</f>
        <v>0</v>
      </c>
      <c r="G39" s="508"/>
      <c r="H39" s="487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17.399999999999999">
      <c r="A40" s="69">
        <v>8</v>
      </c>
      <c r="B40" s="268" t="str">
        <f>+'Ekamut-caxs'!B40</f>
        <v>Տնտեսական ապրանքների գծով</v>
      </c>
      <c r="C40" s="358">
        <v>150</v>
      </c>
      <c r="D40" s="358">
        <v>300</v>
      </c>
      <c r="E40" s="358">
        <v>450</v>
      </c>
      <c r="F40" s="259">
        <f>+'Ekamut-caxs'!D40</f>
        <v>600</v>
      </c>
      <c r="G40" s="508"/>
      <c r="H40" s="487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17.399999999999999">
      <c r="A41" s="69">
        <f t="shared" ref="A41:A61" si="5">+A40+1</f>
        <v>9</v>
      </c>
      <c r="B41" s="268" t="str">
        <f>+'Ekamut-caxs'!B41</f>
        <v>Գրասենյակային ապրանքների գծով</v>
      </c>
      <c r="C41" s="358">
        <v>70</v>
      </c>
      <c r="D41" s="358">
        <v>140</v>
      </c>
      <c r="E41" s="358">
        <v>210</v>
      </c>
      <c r="F41" s="259">
        <f>+'Ekamut-caxs'!D41</f>
        <v>300</v>
      </c>
      <c r="G41" s="508"/>
      <c r="H41" s="487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17.399999999999999">
      <c r="A42" s="69">
        <f t="shared" si="5"/>
        <v>10</v>
      </c>
      <c r="B42" s="268" t="str">
        <f>+'Ekamut-caxs'!B42</f>
        <v>Փոքրարժեք կամ արագամաշ առարկաների գծով</v>
      </c>
      <c r="C42" s="358">
        <v>50</v>
      </c>
      <c r="D42" s="358">
        <v>100</v>
      </c>
      <c r="E42" s="358">
        <v>200</v>
      </c>
      <c r="F42" s="259">
        <f>+'Ekamut-caxs'!D42</f>
        <v>300</v>
      </c>
      <c r="G42" s="508"/>
      <c r="H42" s="487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17.399999999999999">
      <c r="A43" s="69">
        <f t="shared" si="5"/>
        <v>11</v>
      </c>
      <c r="B43" s="268" t="str">
        <f>+'Ekamut-caxs'!B43</f>
        <v>Ուսումնական նյութերի գծով</v>
      </c>
      <c r="C43" s="358">
        <v>50</v>
      </c>
      <c r="D43" s="358">
        <v>150</v>
      </c>
      <c r="E43" s="358">
        <v>200</v>
      </c>
      <c r="F43" s="259">
        <f>+'Ekamut-caxs'!D43</f>
        <v>200</v>
      </c>
      <c r="G43" s="508"/>
      <c r="H43" s="487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17.399999999999999" hidden="1">
      <c r="A44" s="69">
        <f t="shared" si="5"/>
        <v>12</v>
      </c>
      <c r="B44" s="268" t="str">
        <f>+'Ekamut-caxs'!B44</f>
        <v>Դեղորայքի գծով</v>
      </c>
      <c r="C44" s="358"/>
      <c r="D44" s="358"/>
      <c r="E44" s="358"/>
      <c r="F44" s="259">
        <f>+'Ekamut-caxs'!D44</f>
        <v>0</v>
      </c>
      <c r="G44" s="508"/>
      <c r="H44" s="487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399999999999999" hidden="1">
      <c r="A45" s="69">
        <f t="shared" si="5"/>
        <v>13</v>
      </c>
      <c r="B45" s="268" t="str">
        <f>+'Ekamut-caxs'!B45</f>
        <v>Բուժ.ծառայության գծով</v>
      </c>
      <c r="C45" s="358"/>
      <c r="D45" s="358"/>
      <c r="E45" s="358"/>
      <c r="F45" s="259">
        <f>+'Ekamut-caxs'!D45</f>
        <v>0</v>
      </c>
      <c r="G45" s="508"/>
      <c r="H45" s="487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17.399999999999999">
      <c r="A46" s="69">
        <v>12</v>
      </c>
      <c r="B46" s="268" t="str">
        <f>+'Ekamut-caxs'!B46</f>
        <v>Ընթացիկ վերանորոգման գծով</v>
      </c>
      <c r="C46" s="358"/>
      <c r="D46" s="358"/>
      <c r="E46" s="358"/>
      <c r="F46" s="259">
        <f>+'Ekamut-caxs'!D46</f>
        <v>150</v>
      </c>
      <c r="G46" s="508"/>
      <c r="H46" s="487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7.399999999999999">
      <c r="A47" s="69">
        <f t="shared" si="5"/>
        <v>13</v>
      </c>
      <c r="B47" s="268" t="str">
        <f>+'Ekamut-caxs'!B47</f>
        <v>Ջեռուցման համակարգի սպասարկման գծով</v>
      </c>
      <c r="C47" s="358">
        <v>18.8</v>
      </c>
      <c r="D47" s="358">
        <v>48.8</v>
      </c>
      <c r="E47" s="358">
        <v>48.8</v>
      </c>
      <c r="F47" s="259">
        <f>+'Ekamut-caxs'!D47</f>
        <v>58.8</v>
      </c>
      <c r="G47" s="508"/>
      <c r="H47" s="487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399999999999999" hidden="1">
      <c r="A48" s="69">
        <f t="shared" si="5"/>
        <v>14</v>
      </c>
      <c r="B48" s="268" t="str">
        <f>+'Ekamut-caxs'!B48</f>
        <v>Կաթսայատան սպասարկման գծով</v>
      </c>
      <c r="C48" s="358"/>
      <c r="D48" s="358"/>
      <c r="E48" s="358"/>
      <c r="F48" s="259">
        <f>+'Ekamut-caxs'!D48</f>
        <v>0</v>
      </c>
      <c r="G48" s="508"/>
      <c r="H48" s="487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17.399999999999999" hidden="1">
      <c r="A49" s="69">
        <f t="shared" si="5"/>
        <v>15</v>
      </c>
      <c r="B49" s="268" t="str">
        <f>+'Ekamut-caxs'!B49</f>
        <v>Սպասարկման և կոմունալ համավճարների գծով</v>
      </c>
      <c r="C49" s="358"/>
      <c r="D49" s="358"/>
      <c r="E49" s="358"/>
      <c r="F49" s="259">
        <f>+'Ekamut-caxs'!D49</f>
        <v>0</v>
      </c>
      <c r="G49" s="508"/>
      <c r="H49" s="487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17.399999999999999">
      <c r="A50" s="69">
        <v>14</v>
      </c>
      <c r="B50" s="268" t="str">
        <f>+'Ekamut-caxs'!B50</f>
        <v>Գնումների համակարգողի ծառայության գծով</v>
      </c>
      <c r="C50" s="358">
        <f>+F50/12*2</f>
        <v>17.5</v>
      </c>
      <c r="D50" s="358">
        <f>+F50/12*5</f>
        <v>43.75</v>
      </c>
      <c r="E50" s="358">
        <f>+F50/12*8</f>
        <v>70</v>
      </c>
      <c r="F50" s="259">
        <f>+'Ekamut-caxs'!D50</f>
        <v>105</v>
      </c>
      <c r="G50" s="508"/>
      <c r="H50" s="487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18" customHeight="1">
      <c r="A51" s="69">
        <f t="shared" si="5"/>
        <v>15</v>
      </c>
      <c r="B51" s="268" t="str">
        <f>+'Ekamut-caxs'!B51</f>
        <v>Համակարգիչների տեխնիկական սպասարկման գծով</v>
      </c>
      <c r="C51" s="358">
        <v>60</v>
      </c>
      <c r="D51" s="358">
        <v>100</v>
      </c>
      <c r="E51" s="358">
        <v>120</v>
      </c>
      <c r="F51" s="259">
        <f>+'Ekamut-caxs'!D51</f>
        <v>150</v>
      </c>
      <c r="G51" s="508"/>
      <c r="H51" s="487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15.6" customHeight="1">
      <c r="A52" s="69">
        <f t="shared" si="5"/>
        <v>16</v>
      </c>
      <c r="B52" s="268" t="str">
        <f>+'Ekamut-caxs'!B52</f>
        <v>Համակարգչային ծրագրի և կայքի սպասարկման գծով</v>
      </c>
      <c r="C52" s="358"/>
      <c r="D52" s="358">
        <v>95</v>
      </c>
      <c r="E52" s="358">
        <v>95</v>
      </c>
      <c r="F52" s="259">
        <f>+'Ekamut-caxs'!D52</f>
        <v>95</v>
      </c>
      <c r="G52" s="508"/>
      <c r="H52" s="487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17.399999999999999">
      <c r="A53" s="69">
        <f t="shared" si="5"/>
        <v>17</v>
      </c>
      <c r="B53" s="268" t="str">
        <f>+'Ekamut-caxs'!B53</f>
        <v>էլ․ստորագրության գծով</v>
      </c>
      <c r="C53" s="358">
        <v>6</v>
      </c>
      <c r="D53" s="358">
        <v>6</v>
      </c>
      <c r="E53" s="358">
        <v>6</v>
      </c>
      <c r="F53" s="259">
        <f>+'Ekamut-caxs'!D53</f>
        <v>6</v>
      </c>
      <c r="G53" s="508"/>
      <c r="H53" s="487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7.399999999999999" hidden="1">
      <c r="A54" s="69">
        <f t="shared" si="5"/>
        <v>18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8"/>
      <c r="H54" s="487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7.399999999999999" hidden="1">
      <c r="A55" s="69">
        <f t="shared" si="5"/>
        <v>19</v>
      </c>
      <c r="B55" s="268" t="str">
        <f>+'Ekamut-caxs'!B55</f>
        <v>Բաժանորդագրության գծով</v>
      </c>
      <c r="C55" s="358"/>
      <c r="D55" s="358"/>
      <c r="E55" s="358"/>
      <c r="F55" s="259">
        <f>+'Ekamut-caxs'!D55</f>
        <v>0</v>
      </c>
      <c r="G55" s="508"/>
      <c r="H55" s="487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7.399999999999999" hidden="1">
      <c r="A56" s="69">
        <f t="shared" si="5"/>
        <v>20</v>
      </c>
      <c r="B56" s="268" t="str">
        <f>+'Ekamut-caxs'!B56</f>
        <v>Վերապատրաստման գծով</v>
      </c>
      <c r="C56" s="358"/>
      <c r="D56" s="358"/>
      <c r="E56" s="358"/>
      <c r="F56" s="259">
        <f>+'Ekamut-caxs'!D56</f>
        <v>0</v>
      </c>
      <c r="G56" s="508"/>
      <c r="H56" s="487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17.399999999999999">
      <c r="A57" s="69">
        <v>18</v>
      </c>
      <c r="B57" s="268" t="str">
        <f>+'Ekamut-caxs'!B57</f>
        <v>Միջոցառումների գծով</v>
      </c>
      <c r="C57" s="358"/>
      <c r="D57" s="358">
        <v>250</v>
      </c>
      <c r="E57" s="358">
        <v>250</v>
      </c>
      <c r="F57" s="259">
        <f>+'Ekamut-caxs'!D57</f>
        <v>250</v>
      </c>
      <c r="G57" s="508"/>
      <c r="H57" s="487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17.399999999999999" hidden="1">
      <c r="A58" s="69">
        <f t="shared" si="5"/>
        <v>19</v>
      </c>
      <c r="B58" s="268">
        <f>+'Ekamut-caxs'!B58</f>
        <v>0</v>
      </c>
      <c r="C58" s="358"/>
      <c r="D58" s="358"/>
      <c r="E58" s="358"/>
      <c r="F58" s="259">
        <f>+'Ekamut-caxs'!D58</f>
        <v>0</v>
      </c>
      <c r="G58" s="508"/>
      <c r="H58" s="487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17.399999999999999" hidden="1">
      <c r="A59" s="69">
        <f>+A58+1</f>
        <v>20</v>
      </c>
      <c r="B59" s="268">
        <f>+'Ekamut-caxs'!B59</f>
        <v>0</v>
      </c>
      <c r="C59" s="358"/>
      <c r="D59" s="358"/>
      <c r="E59" s="358"/>
      <c r="F59" s="259">
        <f>+'Ekamut-caxs'!D59</f>
        <v>0</v>
      </c>
      <c r="G59" s="508"/>
      <c r="H59" s="487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17.399999999999999" hidden="1">
      <c r="A60" s="69">
        <f t="shared" si="5"/>
        <v>21</v>
      </c>
      <c r="B60" s="320">
        <f>+'Ekamut-caxs'!B60</f>
        <v>0</v>
      </c>
      <c r="C60" s="358"/>
      <c r="D60" s="358"/>
      <c r="E60" s="358"/>
      <c r="F60" s="258">
        <f>+'Ekamut-caxs'!D60</f>
        <v>0</v>
      </c>
      <c r="G60" s="509"/>
      <c r="H60" s="352"/>
      <c r="I60" s="436" t="str">
        <f t="shared" si="2"/>
        <v/>
      </c>
      <c r="J60" s="436" t="str">
        <f t="shared" si="2"/>
        <v/>
      </c>
      <c r="K60" s="436" t="str">
        <f t="shared" si="2"/>
        <v/>
      </c>
      <c r="L60" s="94"/>
    </row>
    <row r="61" spans="1:15" s="101" customFormat="1" ht="21" hidden="1" customHeight="1">
      <c r="A61" s="69">
        <f t="shared" si="5"/>
        <v>22</v>
      </c>
      <c r="B61" s="320">
        <f>+'Ekamut-caxs'!B61</f>
        <v>0</v>
      </c>
      <c r="C61" s="358"/>
      <c r="D61" s="358"/>
      <c r="E61" s="358"/>
      <c r="F61" s="258">
        <f>+'Ekamut-caxs'!D61</f>
        <v>0</v>
      </c>
      <c r="G61" s="509"/>
      <c r="H61" s="352" t="s">
        <v>216</v>
      </c>
      <c r="I61" s="436" t="str">
        <f t="shared" si="2"/>
        <v/>
      </c>
      <c r="J61" s="436" t="str">
        <f t="shared" si="2"/>
        <v/>
      </c>
      <c r="K61" s="436" t="str">
        <f t="shared" si="2"/>
        <v/>
      </c>
      <c r="L61" s="94"/>
    </row>
    <row r="62" spans="1:15" s="102" customFormat="1" ht="17.399999999999999" hidden="1">
      <c r="A62" s="69">
        <v>31</v>
      </c>
      <c r="B62" s="268" t="s">
        <v>34</v>
      </c>
      <c r="C62" s="358">
        <f>SUM(C63:C65)</f>
        <v>0</v>
      </c>
      <c r="D62" s="358">
        <f t="shared" ref="D62" si="6">SUM(D63:D65)</f>
        <v>0</v>
      </c>
      <c r="E62" s="358">
        <f>SUM(E63:E65)</f>
        <v>0</v>
      </c>
      <c r="F62" s="259">
        <f>SUM(F63:F65)</f>
        <v>0</v>
      </c>
      <c r="G62" s="508"/>
      <c r="H62" s="487"/>
      <c r="I62" s="355" t="str">
        <f t="shared" si="2"/>
        <v/>
      </c>
      <c r="J62" s="355" t="str">
        <f t="shared" si="2"/>
        <v/>
      </c>
      <c r="K62" s="355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3" t="s">
        <v>35</v>
      </c>
      <c r="C63" s="246"/>
      <c r="D63" s="246"/>
      <c r="E63" s="246"/>
      <c r="F63" s="246"/>
      <c r="G63" s="512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hidden="1">
      <c r="A64" s="15">
        <v>31.2</v>
      </c>
      <c r="B64" s="453" t="s">
        <v>48</v>
      </c>
      <c r="C64" s="246"/>
      <c r="D64" s="246"/>
      <c r="E64" s="246"/>
      <c r="F64" s="246"/>
      <c r="G64" s="512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hidden="1">
      <c r="A65" s="15">
        <v>31.3</v>
      </c>
      <c r="B65" s="453" t="s">
        <v>82</v>
      </c>
      <c r="C65" s="246"/>
      <c r="D65" s="246"/>
      <c r="E65" s="246"/>
      <c r="F65" s="264">
        <f>+'Ekamut-caxs'!D64</f>
        <v>0</v>
      </c>
      <c r="G65" s="512"/>
      <c r="H65" s="354"/>
      <c r="I65" s="355" t="str">
        <f t="shared" si="2"/>
        <v/>
      </c>
      <c r="J65" s="355" t="str">
        <f t="shared" si="2"/>
        <v/>
      </c>
      <c r="K65" s="355" t="str">
        <f t="shared" si="2"/>
        <v/>
      </c>
    </row>
    <row r="66" spans="1:15" s="102" customFormat="1" ht="17.25" customHeight="1">
      <c r="A66" s="77">
        <v>19</v>
      </c>
      <c r="B66" s="260" t="s">
        <v>36</v>
      </c>
      <c r="C66" s="357">
        <f>+F66</f>
        <v>367.7000000000001</v>
      </c>
      <c r="D66" s="357">
        <f>+F66</f>
        <v>367.7000000000001</v>
      </c>
      <c r="E66" s="357">
        <f>+F66</f>
        <v>367.7000000000001</v>
      </c>
      <c r="F66" s="259">
        <f>+'Deb. ev kreditor'!D59-'Deb. ev kreditor'!D54</f>
        <v>367.7000000000001</v>
      </c>
      <c r="G66" s="508"/>
      <c r="H66" s="354"/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20</v>
      </c>
      <c r="B67" s="454" t="s">
        <v>83</v>
      </c>
      <c r="C67" s="358"/>
      <c r="D67" s="358"/>
      <c r="E67" s="358"/>
      <c r="F67" s="258"/>
      <c r="G67" s="510"/>
      <c r="H67" s="544" t="s">
        <v>190</v>
      </c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85" customFormat="1" ht="18">
      <c r="A68" s="41" t="s">
        <v>55</v>
      </c>
      <c r="B68" s="88" t="s">
        <v>58</v>
      </c>
      <c r="C68" s="261">
        <f>C69+C77</f>
        <v>850</v>
      </c>
      <c r="D68" s="261">
        <f>D69+D77</f>
        <v>850</v>
      </c>
      <c r="E68" s="261">
        <f>E69+E77</f>
        <v>850</v>
      </c>
      <c r="F68" s="261">
        <f>F69+F77</f>
        <v>850</v>
      </c>
      <c r="G68" s="513"/>
      <c r="H68" s="544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108"/>
      <c r="M68" s="84"/>
      <c r="N68" s="84"/>
      <c r="O68" s="84"/>
    </row>
    <row r="69" spans="1:15" s="102" customFormat="1" ht="17.399999999999999">
      <c r="A69" s="69">
        <v>1</v>
      </c>
      <c r="B69" s="268" t="s">
        <v>87</v>
      </c>
      <c r="C69" s="358">
        <f>SUM(C70:C76)</f>
        <v>850</v>
      </c>
      <c r="D69" s="358">
        <f>SUM(D70:D76)</f>
        <v>850</v>
      </c>
      <c r="E69" s="358">
        <f>SUM(E70:E76)</f>
        <v>850</v>
      </c>
      <c r="F69" s="259">
        <f>SUM(F70:F76)</f>
        <v>850</v>
      </c>
      <c r="G69" s="508"/>
      <c r="H69" s="487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17.399999999999999">
      <c r="A70" s="28">
        <v>1.1000000000000001</v>
      </c>
      <c r="B70" s="268" t="s">
        <v>84</v>
      </c>
      <c r="C70" s="358">
        <v>550</v>
      </c>
      <c r="D70" s="358">
        <v>550</v>
      </c>
      <c r="E70" s="358">
        <v>550</v>
      </c>
      <c r="F70" s="258">
        <v>550</v>
      </c>
      <c r="G70" s="508"/>
      <c r="H70" s="487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17.399999999999999" hidden="1">
      <c r="A71" s="28">
        <v>1.2</v>
      </c>
      <c r="B71" s="268" t="s">
        <v>85</v>
      </c>
      <c r="C71" s="358"/>
      <c r="D71" s="358"/>
      <c r="E71" s="358"/>
      <c r="F71" s="258"/>
      <c r="G71" s="508"/>
      <c r="H71" s="487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399999999999999">
      <c r="A72" s="28">
        <v>1.2</v>
      </c>
      <c r="B72" s="268" t="s">
        <v>86</v>
      </c>
      <c r="C72" s="358">
        <v>300</v>
      </c>
      <c r="D72" s="358">
        <v>300</v>
      </c>
      <c r="E72" s="358">
        <v>300</v>
      </c>
      <c r="F72" s="258">
        <v>300</v>
      </c>
      <c r="G72" s="508"/>
      <c r="H72" s="487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17.399999999999999" hidden="1">
      <c r="A73" s="28">
        <v>1.4</v>
      </c>
      <c r="B73" s="268" t="s">
        <v>184</v>
      </c>
      <c r="C73" s="358"/>
      <c r="D73" s="358"/>
      <c r="E73" s="358"/>
      <c r="F73" s="258"/>
      <c r="G73" s="508"/>
      <c r="H73" s="487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2" customFormat="1" ht="17.399999999999999" hidden="1">
      <c r="A74" s="28">
        <v>1.5</v>
      </c>
      <c r="B74" s="268" t="s">
        <v>63</v>
      </c>
      <c r="C74" s="358"/>
      <c r="D74" s="358"/>
      <c r="E74" s="358"/>
      <c r="F74" s="258"/>
      <c r="G74" s="508"/>
      <c r="H74" s="487"/>
      <c r="I74" s="355" t="str">
        <f t="shared" si="2"/>
        <v/>
      </c>
      <c r="J74" s="355" t="str">
        <f t="shared" si="2"/>
        <v/>
      </c>
      <c r="K74" s="355" t="str">
        <f t="shared" si="2"/>
        <v/>
      </c>
      <c r="L74" s="94"/>
      <c r="M74" s="101"/>
      <c r="N74" s="101"/>
      <c r="O74" s="101"/>
    </row>
    <row r="75" spans="1:15" s="101" customFormat="1" ht="17.399999999999999" hidden="1">
      <c r="A75" s="28">
        <v>1.6</v>
      </c>
      <c r="B75" s="320" t="s">
        <v>64</v>
      </c>
      <c r="C75" s="358"/>
      <c r="D75" s="358"/>
      <c r="E75" s="358"/>
      <c r="F75" s="258"/>
      <c r="G75" s="509"/>
      <c r="H75" s="352"/>
      <c r="I75" s="436" t="str">
        <f t="shared" si="2"/>
        <v/>
      </c>
      <c r="J75" s="436" t="str">
        <f t="shared" si="2"/>
        <v/>
      </c>
      <c r="K75" s="436" t="str">
        <f t="shared" si="2"/>
        <v/>
      </c>
      <c r="L75" s="94"/>
    </row>
    <row r="76" spans="1:15" s="101" customFormat="1" ht="23.4" hidden="1" customHeight="1">
      <c r="A76" s="28">
        <v>1.7</v>
      </c>
      <c r="B76" s="320"/>
      <c r="C76" s="358"/>
      <c r="D76" s="358"/>
      <c r="E76" s="358"/>
      <c r="F76" s="258"/>
      <c r="G76" s="509"/>
      <c r="H76" s="352" t="s">
        <v>185</v>
      </c>
      <c r="I76" s="436" t="str">
        <f t="shared" si="2"/>
        <v/>
      </c>
      <c r="J76" s="436" t="str">
        <f t="shared" si="2"/>
        <v/>
      </c>
      <c r="K76" s="436" t="str">
        <f t="shared" si="2"/>
        <v/>
      </c>
      <c r="L76" s="94"/>
    </row>
    <row r="77" spans="1:15" s="102" customFormat="1" ht="34.799999999999997" hidden="1">
      <c r="A77" s="69">
        <v>2</v>
      </c>
      <c r="B77" s="268" t="s">
        <v>88</v>
      </c>
      <c r="C77" s="358">
        <f t="shared" ref="C77:E77" si="7">SUM(C78:C80)</f>
        <v>0</v>
      </c>
      <c r="D77" s="358">
        <f t="shared" si="7"/>
        <v>0</v>
      </c>
      <c r="E77" s="358">
        <f t="shared" si="7"/>
        <v>0</v>
      </c>
      <c r="F77" s="259">
        <f>SUM(F78:F80)</f>
        <v>0</v>
      </c>
      <c r="G77" s="508"/>
      <c r="H77" s="487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94"/>
      <c r="M77" s="101"/>
      <c r="N77" s="101"/>
      <c r="O77" s="101"/>
    </row>
    <row r="78" spans="1:15" s="102" customFormat="1" ht="17.399999999999999" hidden="1">
      <c r="A78" s="28">
        <v>2.1</v>
      </c>
      <c r="B78" s="268" t="s">
        <v>60</v>
      </c>
      <c r="C78" s="358"/>
      <c r="D78" s="358"/>
      <c r="E78" s="358"/>
      <c r="F78" s="258"/>
      <c r="G78" s="508"/>
      <c r="H78" s="487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7.399999999999999" hidden="1">
      <c r="A79" s="28">
        <v>2.2000000000000002</v>
      </c>
      <c r="B79" s="268" t="s">
        <v>59</v>
      </c>
      <c r="C79" s="358"/>
      <c r="D79" s="358"/>
      <c r="E79" s="358"/>
      <c r="F79" s="258"/>
      <c r="G79" s="508"/>
      <c r="H79" s="487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399999999999999" hidden="1">
      <c r="A80" s="28">
        <v>2.2999999999999998</v>
      </c>
      <c r="B80" s="268" t="s">
        <v>49</v>
      </c>
      <c r="C80" s="358"/>
      <c r="D80" s="358"/>
      <c r="E80" s="358"/>
      <c r="F80" s="258"/>
      <c r="G80" s="508"/>
      <c r="H80" s="487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85" customFormat="1" ht="36" hidden="1">
      <c r="A81" s="41" t="s">
        <v>56</v>
      </c>
      <c r="B81" s="14" t="s">
        <v>128</v>
      </c>
      <c r="C81" s="261">
        <f>SUM(C82:C83)</f>
        <v>0</v>
      </c>
      <c r="D81" s="261">
        <f t="shared" ref="D81:E81" si="8">SUM(D82:D83)</f>
        <v>0</v>
      </c>
      <c r="E81" s="261">
        <f t="shared" si="8"/>
        <v>0</v>
      </c>
      <c r="F81" s="261">
        <f>SUM(F82:F83)</f>
        <v>0</v>
      </c>
      <c r="G81" s="507"/>
      <c r="H81" s="353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108"/>
      <c r="M81" s="84"/>
      <c r="N81" s="84"/>
      <c r="O81" s="84"/>
    </row>
    <row r="82" spans="1:15" s="102" customFormat="1" ht="17.399999999999999" hidden="1">
      <c r="A82" s="69">
        <v>1</v>
      </c>
      <c r="B82" s="268" t="s">
        <v>192</v>
      </c>
      <c r="C82" s="358"/>
      <c r="D82" s="358"/>
      <c r="E82" s="358"/>
      <c r="F82" s="258">
        <v>0</v>
      </c>
      <c r="G82" s="508"/>
      <c r="H82" s="487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94"/>
      <c r="M82" s="101"/>
      <c r="N82" s="101"/>
      <c r="O82" s="101"/>
    </row>
    <row r="83" spans="1:15" s="102" customFormat="1" ht="17.399999999999999" hidden="1">
      <c r="A83" s="69">
        <v>2</v>
      </c>
      <c r="B83" s="320" t="s">
        <v>254</v>
      </c>
      <c r="C83" s="358"/>
      <c r="D83" s="358"/>
      <c r="E83" s="358"/>
      <c r="F83" s="258"/>
      <c r="G83" s="508"/>
      <c r="H83" s="487"/>
      <c r="I83" s="355" t="str">
        <f t="shared" si="2"/>
        <v/>
      </c>
      <c r="J83" s="355" t="str">
        <f t="shared" si="2"/>
        <v/>
      </c>
      <c r="K83" s="355" t="str">
        <f t="shared" si="2"/>
        <v/>
      </c>
      <c r="L83" s="94"/>
      <c r="M83" s="101"/>
      <c r="N83" s="101"/>
      <c r="O83" s="101"/>
    </row>
    <row r="84" spans="1:15" s="104" customFormat="1" ht="36">
      <c r="A84" s="13" t="s">
        <v>37</v>
      </c>
      <c r="B84" s="14" t="s">
        <v>38</v>
      </c>
      <c r="C84" s="261">
        <f>C12+C13-C25</f>
        <v>1577.7999999999993</v>
      </c>
      <c r="D84" s="261">
        <f>D12+D13-D25</f>
        <v>2455.4499999999971</v>
      </c>
      <c r="E84" s="261">
        <f>E12+E13-E25</f>
        <v>3835.2999999999956</v>
      </c>
      <c r="F84" s="261">
        <f>F12+F13-F25</f>
        <v>4440.2000000000044</v>
      </c>
      <c r="G84" s="506"/>
      <c r="H84" s="489"/>
      <c r="I84" s="355" t="str">
        <f>IF((D84-C84)&lt;0, (0),"")</f>
        <v/>
      </c>
      <c r="J84" s="355" t="str">
        <f t="shared" ref="J84" si="9">IF((E84-D84)&lt;0, (0),"")</f>
        <v/>
      </c>
      <c r="K84" s="355" t="str">
        <f t="shared" ref="K84" si="10">IF((F84-E84)&lt;0, (0),"")</f>
        <v/>
      </c>
      <c r="L84" s="239"/>
      <c r="M84" s="103"/>
      <c r="N84" s="103"/>
      <c r="O84" s="103"/>
    </row>
    <row r="85" spans="1:15" s="85" customFormat="1" ht="28.8" customHeight="1">
      <c r="A85" s="91"/>
      <c r="B85" s="92"/>
      <c r="C85" s="92"/>
      <c r="D85" s="92"/>
      <c r="E85" s="92"/>
      <c r="H85" s="491"/>
      <c r="I85" s="356"/>
      <c r="J85" s="356"/>
      <c r="K85" s="356"/>
      <c r="L85" s="108"/>
      <c r="M85" s="84"/>
      <c r="N85" s="84"/>
      <c r="O85" s="84"/>
    </row>
    <row r="86" spans="1:15" s="7" customFormat="1" ht="21.75" hidden="1" customHeight="1">
      <c r="B86" s="517" t="s">
        <v>2</v>
      </c>
      <c r="C86" s="516"/>
      <c r="D86" s="516"/>
      <c r="E86" s="542" t="str">
        <f>+'Ekamut-caxs'!D68</f>
        <v>Դ.Հովհաննիսյան</v>
      </c>
      <c r="F86" s="542"/>
      <c r="G86" s="478"/>
      <c r="H86" s="492"/>
      <c r="I86" s="356"/>
      <c r="J86" s="356"/>
      <c r="K86" s="356"/>
      <c r="L86" s="44"/>
      <c r="M86" s="6"/>
      <c r="N86" s="6"/>
      <c r="O86" s="6"/>
    </row>
    <row r="87" spans="1:15" s="3" customFormat="1" ht="13.5" hidden="1" customHeight="1">
      <c r="A87" s="7"/>
      <c r="B87" s="455" t="s">
        <v>4</v>
      </c>
      <c r="C87" s="7"/>
      <c r="D87" s="7"/>
      <c r="E87" s="540" t="s">
        <v>92</v>
      </c>
      <c r="F87" s="540"/>
      <c r="G87" s="485"/>
      <c r="H87" s="493"/>
      <c r="I87" s="356"/>
      <c r="J87" s="356"/>
      <c r="K87" s="356"/>
      <c r="L87" s="95"/>
      <c r="M87" s="2"/>
      <c r="N87" s="2"/>
      <c r="O87" s="2"/>
    </row>
    <row r="88" spans="1:15" s="3" customFormat="1" ht="22.5" hidden="1" customHeight="1">
      <c r="B88" s="518" t="s">
        <v>6</v>
      </c>
      <c r="C88" s="17"/>
      <c r="D88" s="17"/>
      <c r="E88" s="542" t="str">
        <f>+'Ekamut-caxs'!D70</f>
        <v>Կ. Համբարյան</v>
      </c>
      <c r="F88" s="542"/>
      <c r="G88" s="479"/>
      <c r="H88" s="494"/>
      <c r="I88" s="356"/>
      <c r="J88" s="356"/>
      <c r="K88" s="356"/>
      <c r="L88" s="95"/>
      <c r="M88" s="2"/>
      <c r="N88" s="2"/>
      <c r="O88" s="2"/>
    </row>
    <row r="89" spans="1:15" s="3" customFormat="1" ht="12" hidden="1" customHeight="1">
      <c r="B89" s="456"/>
      <c r="E89" s="540" t="s">
        <v>92</v>
      </c>
      <c r="F89" s="540"/>
      <c r="G89" s="485"/>
      <c r="H89" s="493"/>
      <c r="I89" s="356"/>
      <c r="J89" s="356"/>
      <c r="K89" s="356"/>
      <c r="L89" s="95"/>
      <c r="M89" s="2"/>
      <c r="N89" s="2"/>
      <c r="O89" s="2"/>
    </row>
    <row r="90" spans="1:15" s="3" customFormat="1" hidden="1">
      <c r="B90" s="456"/>
      <c r="C90" s="8" t="s">
        <v>165</v>
      </c>
      <c r="D90" s="8"/>
      <c r="E90" s="8"/>
      <c r="F90" s="86"/>
      <c r="G90" s="86"/>
      <c r="H90" s="279"/>
      <c r="I90" s="356"/>
      <c r="J90" s="356"/>
      <c r="K90" s="356"/>
      <c r="L90" s="95"/>
      <c r="M90" s="2"/>
      <c r="N90" s="2"/>
      <c r="O90" s="2"/>
    </row>
    <row r="91" spans="1:15" s="440" customFormat="1" ht="103.2" customHeight="1">
      <c r="A91" s="593" t="s">
        <v>267</v>
      </c>
      <c r="B91" s="593"/>
      <c r="C91" s="441"/>
      <c r="E91" s="596"/>
      <c r="F91" s="597" t="s">
        <v>268</v>
      </c>
    </row>
    <row r="92" spans="1:15" s="86" customFormat="1" ht="18">
      <c r="B92" s="457"/>
      <c r="H92" s="180"/>
      <c r="I92" s="84"/>
      <c r="J92" s="84"/>
      <c r="K92" s="84"/>
      <c r="L92" s="95"/>
    </row>
    <row r="93" spans="1:15" s="86" customFormat="1" ht="18">
      <c r="B93" s="457"/>
      <c r="H93" s="180"/>
      <c r="I93" s="84"/>
      <c r="J93" s="84"/>
      <c r="K93" s="84"/>
      <c r="L93" s="95"/>
    </row>
    <row r="94" spans="1:15" s="86" customFormat="1" ht="17.399999999999999">
      <c r="B94" s="457"/>
      <c r="H94" s="112"/>
      <c r="I94" s="81"/>
      <c r="J94" s="81"/>
      <c r="K94" s="81"/>
      <c r="L94" s="95"/>
    </row>
    <row r="95" spans="1:15" s="86" customFormat="1" ht="17.399999999999999">
      <c r="B95" s="457"/>
      <c r="H95" s="112"/>
      <c r="I95" s="81"/>
      <c r="J95" s="81"/>
      <c r="K95" s="81"/>
      <c r="L95" s="95"/>
    </row>
    <row r="96" spans="1:15" s="86" customFormat="1" ht="17.399999999999999">
      <c r="B96" s="457"/>
      <c r="H96" s="112"/>
      <c r="I96" s="81"/>
      <c r="J96" s="81"/>
      <c r="K96" s="81"/>
      <c r="L96" s="95"/>
    </row>
    <row r="97" spans="2:12" s="86" customFormat="1" ht="17.399999999999999">
      <c r="B97" s="457"/>
      <c r="H97" s="112"/>
      <c r="I97" s="6"/>
      <c r="J97" s="6"/>
      <c r="K97" s="6"/>
      <c r="L97" s="95"/>
    </row>
    <row r="98" spans="2:12" s="86" customFormat="1">
      <c r="B98" s="457"/>
      <c r="H98" s="112"/>
      <c r="I98" s="2"/>
      <c r="J98" s="2"/>
      <c r="K98" s="2"/>
      <c r="L98" s="95"/>
    </row>
    <row r="99" spans="2:12" s="86" customFormat="1">
      <c r="B99" s="457"/>
      <c r="H99" s="112"/>
      <c r="I99" s="2"/>
      <c r="J99" s="2"/>
      <c r="K99" s="2"/>
      <c r="L99" s="95"/>
    </row>
    <row r="100" spans="2:12" s="86" customFormat="1">
      <c r="B100" s="457"/>
      <c r="H100" s="112"/>
      <c r="I100" s="2"/>
      <c r="J100" s="2"/>
      <c r="K100" s="2"/>
      <c r="L100" s="95"/>
    </row>
    <row r="101" spans="2:12" s="86" customFormat="1">
      <c r="B101" s="457"/>
      <c r="H101" s="112"/>
      <c r="I101" s="2"/>
      <c r="J101" s="2"/>
      <c r="K101" s="2"/>
      <c r="L101" s="95"/>
    </row>
    <row r="102" spans="2:12" s="86" customFormat="1">
      <c r="B102" s="457"/>
      <c r="H102" s="112"/>
      <c r="I102" s="2"/>
      <c r="J102" s="2"/>
      <c r="K102" s="2"/>
      <c r="L102" s="95"/>
    </row>
    <row r="103" spans="2:12" s="86" customFormat="1" ht="17.399999999999999">
      <c r="B103" s="457"/>
      <c r="H103" s="112"/>
      <c r="I103" s="50"/>
      <c r="J103" s="50"/>
      <c r="K103" s="249"/>
      <c r="L103" s="95"/>
    </row>
    <row r="104" spans="2:12" s="86" customFormat="1">
      <c r="B104" s="457"/>
      <c r="H104" s="112"/>
      <c r="L104" s="95"/>
    </row>
    <row r="105" spans="2:12" s="86" customFormat="1">
      <c r="B105" s="457"/>
      <c r="H105" s="112"/>
      <c r="L105" s="95"/>
    </row>
    <row r="106" spans="2:12" s="86" customFormat="1">
      <c r="B106" s="457"/>
      <c r="H106" s="112"/>
      <c r="L106" s="95"/>
    </row>
    <row r="107" spans="2:12" s="86" customFormat="1">
      <c r="B107" s="457"/>
      <c r="H107" s="112"/>
      <c r="L107" s="95"/>
    </row>
    <row r="108" spans="2:12" s="86" customFormat="1">
      <c r="B108" s="457"/>
      <c r="H108" s="112"/>
      <c r="L108" s="95"/>
    </row>
    <row r="109" spans="2:12" s="86" customFormat="1">
      <c r="B109" s="457"/>
      <c r="H109" s="112"/>
      <c r="L109" s="95"/>
    </row>
    <row r="110" spans="2:12" s="86" customFormat="1">
      <c r="B110" s="457"/>
      <c r="H110" s="112"/>
      <c r="L110" s="95"/>
    </row>
    <row r="111" spans="2:12" s="86" customFormat="1">
      <c r="B111" s="457"/>
      <c r="H111" s="112"/>
      <c r="L111" s="95"/>
    </row>
    <row r="112" spans="2:12" s="86" customFormat="1">
      <c r="B112" s="457"/>
      <c r="H112" s="112"/>
      <c r="L112" s="95"/>
    </row>
    <row r="113" spans="2:12" s="86" customFormat="1">
      <c r="B113" s="457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H23:H24"/>
    <mergeCell ref="E86:F86"/>
    <mergeCell ref="E88:F88"/>
    <mergeCell ref="E87:F87"/>
    <mergeCell ref="A6:F6"/>
    <mergeCell ref="A8:F8"/>
    <mergeCell ref="A7:F7"/>
    <mergeCell ref="H67:H68"/>
    <mergeCell ref="F2:G2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1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5" zoomScaleSheetLayoutView="100" workbookViewId="0">
      <selection activeCell="A91" sqref="A91:B91"/>
    </sheetView>
  </sheetViews>
  <sheetFormatPr defaultColWidth="9.109375" defaultRowHeight="15"/>
  <cols>
    <col min="1" max="1" width="6.33203125" style="24" customWidth="1"/>
    <col min="2" max="2" width="54.44140625" style="461" customWidth="1"/>
    <col min="3" max="3" width="15.44140625" style="20" customWidth="1"/>
    <col min="4" max="4" width="15" style="20" customWidth="1"/>
    <col min="5" max="5" width="14" style="20" customWidth="1"/>
    <col min="6" max="6" width="47.4414062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45" t="s">
        <v>53</v>
      </c>
      <c r="B1" s="545"/>
      <c r="C1" s="545"/>
      <c r="D1" s="545"/>
      <c r="E1" s="545"/>
      <c r="F1" s="545"/>
    </row>
    <row r="2" spans="1:18" s="22" customFormat="1" ht="20.399999999999999">
      <c r="A2" s="533" t="str">
        <f>+'Ekamut-caxs'!A7:D7</f>
        <v xml:space="preserve">«Երևանի Ա. Ցիցիկյանի անվան երաժշտական դպրոց» ՀՈԱԿ-ի </v>
      </c>
      <c r="B2" s="533"/>
      <c r="C2" s="533"/>
      <c r="D2" s="533"/>
      <c r="E2" s="533"/>
      <c r="F2" s="53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8" t="s">
        <v>222</v>
      </c>
      <c r="B3" s="548"/>
      <c r="C3" s="548"/>
      <c r="D3" s="548"/>
      <c r="E3" s="548"/>
      <c r="F3" s="548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5" t="s">
        <v>3</v>
      </c>
      <c r="B5" s="74" t="s">
        <v>30</v>
      </c>
      <c r="C5" s="236" t="s">
        <v>196</v>
      </c>
      <c r="D5" s="236" t="s">
        <v>197</v>
      </c>
      <c r="E5" s="75" t="s">
        <v>50</v>
      </c>
      <c r="F5" s="319" t="s">
        <v>198</v>
      </c>
      <c r="G5" s="483"/>
      <c r="H5" s="482" t="s">
        <v>244</v>
      </c>
    </row>
    <row r="6" spans="1:18" s="22" customFormat="1" ht="18">
      <c r="A6" s="72" t="s">
        <v>7</v>
      </c>
      <c r="B6" s="73" t="s">
        <v>122</v>
      </c>
      <c r="C6" s="275">
        <f>SUM(C7:C14,C17:C19)</f>
        <v>59042.6</v>
      </c>
      <c r="D6" s="275">
        <f>SUM(D7:D14,D17:D19)</f>
        <v>63680.700000000004</v>
      </c>
      <c r="E6" s="275">
        <f t="shared" ref="E6:E60" si="0">D6-C6</f>
        <v>4638.1000000000058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399999999999999">
      <c r="A7" s="69">
        <v>1</v>
      </c>
      <c r="B7" s="268" t="str">
        <f>+'Ekamut-caxs'!B11</f>
        <v>Սուբսիդիայից</v>
      </c>
      <c r="C7" s="265">
        <v>54835.8</v>
      </c>
      <c r="D7" s="266">
        <f>+'Ekamut-caxs'!D11</f>
        <v>60351.3</v>
      </c>
      <c r="E7" s="266">
        <f t="shared" si="0"/>
        <v>5515.5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>
        <v>1089.7</v>
      </c>
      <c r="D8" s="266">
        <f>+'Ekamut-caxs'!D12</f>
        <v>1089.4000000000001</v>
      </c>
      <c r="E8" s="266">
        <f>D8-C8</f>
        <v>-0.29999999999995453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>
      <c r="A9" s="69">
        <f t="shared" ref="A9:A13" si="1">+A8+1</f>
        <v>3</v>
      </c>
      <c r="B9" s="268" t="str">
        <f>+'Ekamut-caxs'!B13</f>
        <v xml:space="preserve">Վճարովի ծառայություններից </v>
      </c>
      <c r="C9" s="265">
        <v>1365.9</v>
      </c>
      <c r="D9" s="266">
        <f>+'Ekamut-caxs'!D13</f>
        <v>720</v>
      </c>
      <c r="E9" s="266">
        <f>D9-C9</f>
        <v>-645.90000000000009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 hidden="1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>
      <c r="A14" s="69">
        <v>3</v>
      </c>
      <c r="B14" s="268" t="str">
        <f>+'Ekamut-caxs'!B18</f>
        <v xml:space="preserve">Պայմանով ստացված ակտիվներից, այդ թվում՝  </v>
      </c>
      <c r="C14" s="265">
        <f>SUM(C15:C16)</f>
        <v>1737.5</v>
      </c>
      <c r="D14" s="266">
        <f>SUM(D15:D16)</f>
        <v>1500</v>
      </c>
      <c r="E14" s="266">
        <f t="shared" si="0"/>
        <v>-237.5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3.1</v>
      </c>
      <c r="B15" s="450" t="str">
        <f>+'Ekamut-caxs'!B19</f>
        <v xml:space="preserve">ոչ ընթացիկ </v>
      </c>
      <c r="C15" s="242">
        <v>1737.5</v>
      </c>
      <c r="D15" s="243">
        <f>+'Ekamut-caxs'!D19</f>
        <v>1500</v>
      </c>
      <c r="E15" s="243">
        <f t="shared" si="0"/>
        <v>-237.5</v>
      </c>
      <c r="F15" s="244"/>
      <c r="G15" s="27"/>
    </row>
    <row r="16" spans="1:18" ht="18.75" hidden="1" customHeight="1">
      <c r="A16" s="28">
        <v>8.1999999999999993</v>
      </c>
      <c r="B16" s="450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customHeight="1">
      <c r="A17" s="69">
        <f>+A14+1</f>
        <v>4</v>
      </c>
      <c r="B17" s="327" t="str">
        <f>+'Ekamut-caxs'!B21</f>
        <v>Բանկի տոկոսից</v>
      </c>
      <c r="C17" s="267">
        <v>13.7</v>
      </c>
      <c r="D17" s="266">
        <f>+'Ekamut-caxs'!D21</f>
        <v>20</v>
      </c>
      <c r="E17" s="266">
        <f t="shared" si="0"/>
        <v>6.3000000000000007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5</v>
      </c>
      <c r="B18" s="451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6</v>
      </c>
      <c r="B19" s="451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123</v>
      </c>
      <c r="C20" s="276">
        <f>SUM(C21,C24:C29,C33:C56,C58:C59)</f>
        <v>59404.999999999985</v>
      </c>
      <c r="D20" s="276">
        <f>SUM(D21,D24:D29,D33:D56,D58:D59)</f>
        <v>63680.700000000004</v>
      </c>
      <c r="E20" s="275">
        <f t="shared" si="0"/>
        <v>4275.7000000000189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20" t="str">
        <f>+'Ekamut-caxs'!B27</f>
        <v>Աշխատավարձի գծով, որից՝</v>
      </c>
      <c r="C21" s="267">
        <f>1055.8+51670.5</f>
        <v>52726.3</v>
      </c>
      <c r="D21" s="269">
        <f>+'Ekamut-caxs'!D27</f>
        <v>53264.5</v>
      </c>
      <c r="E21" s="266">
        <f t="shared" si="0"/>
        <v>538.19999999999709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customHeight="1">
      <c r="A22" s="29">
        <v>1.1000000000000001</v>
      </c>
      <c r="B22" s="172" t="str">
        <f>+'Ekamut-caxs'!B28</f>
        <v>վճարովի ծառայության գծով</v>
      </c>
      <c r="C22" s="242">
        <v>1226.7</v>
      </c>
      <c r="D22" s="270">
        <f>+'Ekamut-caxs'!D28</f>
        <v>633.6</v>
      </c>
      <c r="E22" s="243">
        <f>D22-C22</f>
        <v>-593.1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customHeight="1">
      <c r="A23" s="29">
        <v>1.2</v>
      </c>
      <c r="B23" s="465" t="str">
        <f>+'Ekamut-caxs'!B29</f>
        <v>պարգևատրման գծով</v>
      </c>
      <c r="C23" s="242">
        <v>1500</v>
      </c>
      <c r="D23" s="270">
        <f>+'Ekamut-caxs'!D29</f>
        <v>0</v>
      </c>
      <c r="E23" s="243">
        <f>D23-C23</f>
        <v>-1500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1165.9000000000001</v>
      </c>
      <c r="D24" s="269">
        <f>+'Ekamut-caxs'!D30</f>
        <v>1192.9000000000001</v>
      </c>
      <c r="E24" s="266">
        <f t="shared" si="0"/>
        <v>27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347</v>
      </c>
      <c r="D25" s="269">
        <f>+'Ekamut-caxs'!D31</f>
        <v>381.3</v>
      </c>
      <c r="E25" s="266">
        <f t="shared" si="0"/>
        <v>34.300000000000011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9" si="2">+A25+1</f>
        <v>4</v>
      </c>
      <c r="B26" s="268" t="str">
        <f>+'Ekamut-caxs'!B32</f>
        <v>Ջրմուղ-կոյուղու գծով</v>
      </c>
      <c r="C26" s="267">
        <v>2</v>
      </c>
      <c r="D26" s="269">
        <f>+'Ekamut-caxs'!D32</f>
        <v>72.2</v>
      </c>
      <c r="E26" s="266">
        <f t="shared" si="0"/>
        <v>70.2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8" t="str">
        <f>+'Ekamut-caxs'!B33</f>
        <v>Աղբահանության գծով</v>
      </c>
      <c r="C27" s="267">
        <v>35</v>
      </c>
      <c r="D27" s="269">
        <f>+'Ekamut-caxs'!D33</f>
        <v>45</v>
      </c>
      <c r="E27" s="266">
        <f t="shared" si="0"/>
        <v>10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customHeight="1">
      <c r="A28" s="69">
        <f t="shared" si="2"/>
        <v>6</v>
      </c>
      <c r="B28" s="268" t="str">
        <f>+'Ekamut-caxs'!B34</f>
        <v>Ախտաբանության գծով</v>
      </c>
      <c r="C28" s="267">
        <v>40</v>
      </c>
      <c r="D28" s="269">
        <f>+'Ekamut-caxs'!D34</f>
        <v>50</v>
      </c>
      <c r="E28" s="266">
        <f t="shared" si="0"/>
        <v>10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f t="shared" si="2"/>
        <v>7</v>
      </c>
      <c r="B29" s="268" t="str">
        <f>+'Ekamut-caxs'!B35</f>
        <v>Կապի գծով, այդ թվում`</v>
      </c>
      <c r="C29" s="269">
        <f>SUM(C30:C32)</f>
        <v>160.19999999999999</v>
      </c>
      <c r="D29" s="269">
        <f>SUM(D30:D32)</f>
        <v>161.6</v>
      </c>
      <c r="E29" s="266">
        <f t="shared" si="0"/>
        <v>1.4000000000000057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7.1</v>
      </c>
      <c r="B30" s="450" t="str">
        <f>+'Ekamut-caxs'!B36</f>
        <v>բաժանորդային վճար</v>
      </c>
      <c r="C30" s="242">
        <v>57.6</v>
      </c>
      <c r="D30" s="270">
        <f>+'Ekamut-caxs'!D36</f>
        <v>57.599999999999994</v>
      </c>
      <c r="E30" s="243">
        <f t="shared" si="0"/>
        <v>0</v>
      </c>
      <c r="F30" s="244"/>
      <c r="G30" s="27"/>
    </row>
    <row r="31" spans="1:18" ht="21" customHeight="1">
      <c r="A31" s="28">
        <v>7.2</v>
      </c>
      <c r="B31" s="450" t="str">
        <f>+'Ekamut-caxs'!B37</f>
        <v>րոպեավճար</v>
      </c>
      <c r="C31" s="242">
        <v>32.6</v>
      </c>
      <c r="D31" s="270">
        <f>+'Ekamut-caxs'!D37</f>
        <v>20</v>
      </c>
      <c r="E31" s="243">
        <f t="shared" si="0"/>
        <v>-12.600000000000001</v>
      </c>
      <c r="F31" s="244"/>
      <c r="G31" s="27"/>
    </row>
    <row r="32" spans="1:18" ht="21" customHeight="1">
      <c r="A32" s="28">
        <v>7.3</v>
      </c>
      <c r="B32" s="450" t="str">
        <f>+'Ekamut-caxs'!B38</f>
        <v>ինտերնետ կապ</v>
      </c>
      <c r="C32" s="242">
        <v>70</v>
      </c>
      <c r="D32" s="270">
        <f>+'Ekamut-caxs'!D38</f>
        <v>84</v>
      </c>
      <c r="E32" s="243">
        <f t="shared" si="0"/>
        <v>14</v>
      </c>
      <c r="F32" s="244"/>
      <c r="G32" s="27"/>
    </row>
    <row r="33" spans="1:18" s="67" customFormat="1" ht="21" customHeight="1">
      <c r="A33" s="69">
        <f>+A29+1</f>
        <v>8</v>
      </c>
      <c r="B33" s="268" t="str">
        <f>+'Ekamut-caxs'!B39</f>
        <v>Բանկային ծառայության գծով</v>
      </c>
      <c r="C33" s="267">
        <v>7</v>
      </c>
      <c r="D33" s="269">
        <f>+'Ekamut-caxs'!D39</f>
        <v>0</v>
      </c>
      <c r="E33" s="266">
        <f t="shared" si="0"/>
        <v>-7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9</v>
      </c>
      <c r="B34" s="268" t="str">
        <f>+'Ekamut-caxs'!B40</f>
        <v>Տնտեսական ապրանքների գծով</v>
      </c>
      <c r="C34" s="267">
        <v>465.7</v>
      </c>
      <c r="D34" s="269">
        <f>+'Ekamut-caxs'!D40</f>
        <v>600</v>
      </c>
      <c r="E34" s="266">
        <f t="shared" si="0"/>
        <v>134.30000000000001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5" si="3">+A34+1</f>
        <v>10</v>
      </c>
      <c r="B35" s="268" t="str">
        <f>+'Ekamut-caxs'!B41</f>
        <v>Գրասենյակային ապրանքների գծով</v>
      </c>
      <c r="C35" s="267">
        <v>210.2</v>
      </c>
      <c r="D35" s="269">
        <f>+'Ekamut-caxs'!D41</f>
        <v>300</v>
      </c>
      <c r="E35" s="266">
        <f t="shared" si="0"/>
        <v>89.800000000000011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customHeight="1">
      <c r="A36" s="69">
        <f t="shared" si="3"/>
        <v>11</v>
      </c>
      <c r="B36" s="268" t="str">
        <f>+'Ekamut-caxs'!B42</f>
        <v>Փոքրարժեք կամ արագամաշ առարկաների գծով</v>
      </c>
      <c r="C36" s="267">
        <v>245.7</v>
      </c>
      <c r="D36" s="269">
        <f>+'Ekamut-caxs'!D42</f>
        <v>300</v>
      </c>
      <c r="E36" s="266">
        <f t="shared" si="0"/>
        <v>54.300000000000011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customHeight="1">
      <c r="A37" s="69">
        <f t="shared" si="3"/>
        <v>12</v>
      </c>
      <c r="B37" s="268" t="str">
        <f>+'Ekamut-caxs'!B43</f>
        <v>Ուսումնական նյութերի գծով</v>
      </c>
      <c r="C37" s="267">
        <v>55.2</v>
      </c>
      <c r="D37" s="269">
        <f>+'Ekamut-caxs'!D43</f>
        <v>200</v>
      </c>
      <c r="E37" s="266">
        <f t="shared" si="0"/>
        <v>144.80000000000001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hidden="1" customHeight="1">
      <c r="A38" s="69">
        <f t="shared" si="3"/>
        <v>13</v>
      </c>
      <c r="B38" s="268" t="str">
        <f>+'Ekamut-caxs'!B44</f>
        <v>Դեղորայքի գծով</v>
      </c>
      <c r="C38" s="267"/>
      <c r="D38" s="269">
        <f>+'Ekamut-caxs'!D44</f>
        <v>0</v>
      </c>
      <c r="E38" s="266">
        <f>D38-C38</f>
        <v>0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14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customHeight="1">
      <c r="A40" s="69">
        <v>13</v>
      </c>
      <c r="B40" s="268" t="str">
        <f>+'Ekamut-caxs'!B46</f>
        <v>Ընթացիկ վերանորոգման գծով</v>
      </c>
      <c r="C40" s="265"/>
      <c r="D40" s="269">
        <f>+'Ekamut-caxs'!D46</f>
        <v>150</v>
      </c>
      <c r="E40" s="266">
        <f t="shared" si="0"/>
        <v>150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f t="shared" si="3"/>
        <v>14</v>
      </c>
      <c r="B41" s="268" t="str">
        <f>+'Ekamut-caxs'!B47</f>
        <v>Ջեռուցման համակարգի սպասարկման գծով</v>
      </c>
      <c r="C41" s="265">
        <v>57.6</v>
      </c>
      <c r="D41" s="269">
        <f>+'Ekamut-caxs'!D47</f>
        <v>58.8</v>
      </c>
      <c r="E41" s="266">
        <f>D41-C41</f>
        <v>1.1999999999999957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customHeight="1">
      <c r="A42" s="69">
        <f t="shared" si="3"/>
        <v>15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customHeight="1">
      <c r="A43" s="69">
        <f t="shared" si="3"/>
        <v>16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customHeight="1">
      <c r="A44" s="69">
        <f t="shared" si="3"/>
        <v>17</v>
      </c>
      <c r="B44" s="268" t="str">
        <f>+'Ekamut-caxs'!B50</f>
        <v>Գնումների համակարգողի ծառայության գծով</v>
      </c>
      <c r="C44" s="267">
        <v>250</v>
      </c>
      <c r="D44" s="269">
        <f>+'Ekamut-caxs'!D50</f>
        <v>105</v>
      </c>
      <c r="E44" s="266">
        <f t="shared" si="0"/>
        <v>-145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f t="shared" si="3"/>
        <v>18</v>
      </c>
      <c r="B45" s="268" t="str">
        <f>+'Ekamut-caxs'!B51</f>
        <v>Համակարգիչների տեխնիկական սպասարկման գծով</v>
      </c>
      <c r="C45" s="267">
        <v>33</v>
      </c>
      <c r="D45" s="269">
        <f>+'Ekamut-caxs'!D51</f>
        <v>150</v>
      </c>
      <c r="E45" s="266">
        <f t="shared" si="0"/>
        <v>117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f t="shared" si="3"/>
        <v>19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3"/>
        <v>20</v>
      </c>
      <c r="B47" s="268" t="str">
        <f>+'Ekamut-caxs'!B53</f>
        <v>էլ․ստորագրության գծով</v>
      </c>
      <c r="C47" s="265"/>
      <c r="D47" s="269">
        <f>+'Ekamut-caxs'!D53</f>
        <v>6</v>
      </c>
      <c r="E47" s="266">
        <f t="shared" ref="E47:E59" si="4">D47-C47</f>
        <v>6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21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22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3"/>
        <v>23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customHeight="1">
      <c r="A51" s="69">
        <v>21</v>
      </c>
      <c r="B51" s="268" t="str">
        <f>+'Ekamut-caxs'!B57</f>
        <v>Միջոցառումների գծով</v>
      </c>
      <c r="C51" s="265">
        <v>225</v>
      </c>
      <c r="D51" s="269">
        <f>+'Ekamut-caxs'!D57</f>
        <v>250</v>
      </c>
      <c r="E51" s="266">
        <f>D51-C51</f>
        <v>25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hidden="1" customHeight="1">
      <c r="A52" s="69">
        <f t="shared" si="3"/>
        <v>22</v>
      </c>
      <c r="B52" s="268">
        <f>+'Ekamut-caxs'!B58</f>
        <v>0</v>
      </c>
      <c r="C52" s="265"/>
      <c r="D52" s="269">
        <f>+'Ekamut-caxs'!D58</f>
        <v>0</v>
      </c>
      <c r="E52" s="266">
        <f t="shared" si="4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3"/>
        <v>23</v>
      </c>
      <c r="B53" s="268">
        <f>+'Ekamut-caxs'!B59</f>
        <v>0</v>
      </c>
      <c r="C53" s="265"/>
      <c r="D53" s="269">
        <f>+'Ekamut-caxs'!D59</f>
        <v>0</v>
      </c>
      <c r="E53" s="266">
        <f t="shared" si="4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3"/>
        <v>24</v>
      </c>
      <c r="B54" s="320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hidden="1" customHeight="1">
      <c r="A55" s="69">
        <f t="shared" si="3"/>
        <v>25</v>
      </c>
      <c r="B55" s="320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v>22</v>
      </c>
      <c r="B56" s="268" t="str">
        <f>+'Ekamut-caxs'!B62</f>
        <v>Հիմնական միջոցների մաշվածության գծով, որից՝</v>
      </c>
      <c r="C56" s="265">
        <v>3284.2</v>
      </c>
      <c r="D56" s="269">
        <f>+'Ekamut-caxs'!D62</f>
        <v>2525.8000000000002</v>
      </c>
      <c r="E56" s="266">
        <f t="shared" si="4"/>
        <v>-758.39999999999964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22.1</v>
      </c>
      <c r="B57" s="466" t="str">
        <f>+'Ekamut-caxs'!B63</f>
        <v>պայմանով (անհատույց) ստացված</v>
      </c>
      <c r="C57" s="244">
        <v>1737.5</v>
      </c>
      <c r="D57" s="270">
        <f>+'Ekamut-caxs'!D63</f>
        <v>1500</v>
      </c>
      <c r="E57" s="243">
        <f t="shared" si="4"/>
        <v>-237.5</v>
      </c>
      <c r="F57" s="244"/>
      <c r="G57" s="161"/>
    </row>
    <row r="58" spans="1:18" s="67" customFormat="1" ht="21" hidden="1" customHeight="1">
      <c r="A58" s="69">
        <f>+A56+1</f>
        <v>23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customHeight="1">
      <c r="A59" s="69">
        <v>23</v>
      </c>
      <c r="B59" s="268" t="str">
        <f>+'Ekamut-caxs'!B65</f>
        <v>Այլ ծախսերի գծով</v>
      </c>
      <c r="C59" s="265">
        <v>0</v>
      </c>
      <c r="D59" s="269">
        <f>+'Ekamut-caxs'!D65</f>
        <v>3772.6</v>
      </c>
      <c r="E59" s="266">
        <f t="shared" si="4"/>
        <v>3772.6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8">
      <c r="A60" s="26"/>
      <c r="B60" s="467" t="s">
        <v>78</v>
      </c>
      <c r="C60" s="275">
        <f>C6-C20</f>
        <v>-362.3999999999869</v>
      </c>
      <c r="D60" s="275">
        <f>D6-D20</f>
        <v>0</v>
      </c>
      <c r="E60" s="275">
        <f t="shared" si="0"/>
        <v>362.3999999999869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8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9" t="s">
        <v>2</v>
      </c>
      <c r="C62" s="39"/>
      <c r="D62" s="547" t="str">
        <f>+'Ekamut-caxs'!D68</f>
        <v>Դ.Հովհաննիսյան</v>
      </c>
      <c r="E62" s="547"/>
      <c r="F62" s="317"/>
      <c r="G62" s="27"/>
    </row>
    <row r="63" spans="1:18" ht="9.75" customHeight="1">
      <c r="B63" s="470"/>
      <c r="C63" s="38"/>
      <c r="D63" s="546" t="s">
        <v>5</v>
      </c>
      <c r="E63" s="546"/>
      <c r="F63" s="318"/>
      <c r="G63" s="27"/>
    </row>
    <row r="64" spans="1:18" ht="24.75" customHeight="1">
      <c r="B64" s="469" t="s">
        <v>6</v>
      </c>
      <c r="C64" s="39"/>
      <c r="D64" s="547" t="str">
        <f>+'Ekamut-caxs'!D70</f>
        <v>Կ. Համբարյան</v>
      </c>
      <c r="E64" s="547"/>
      <c r="F64" s="317"/>
      <c r="G64" s="27"/>
    </row>
    <row r="65" spans="1:7" ht="11.25" customHeight="1">
      <c r="B65" s="471"/>
      <c r="C65" s="38"/>
      <c r="D65" s="546" t="s">
        <v>5</v>
      </c>
      <c r="E65" s="546"/>
      <c r="F65" s="318"/>
      <c r="G65" s="27"/>
    </row>
    <row r="66" spans="1:7" s="19" customFormat="1">
      <c r="A66" s="24"/>
      <c r="B66" s="464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2"/>
      <c r="C67" s="27"/>
      <c r="D67" s="27"/>
      <c r="E67" s="27"/>
      <c r="F67" s="27"/>
      <c r="G67" s="27"/>
    </row>
    <row r="68" spans="1:7" s="19" customFormat="1">
      <c r="A68" s="115"/>
      <c r="B68" s="472"/>
      <c r="C68" s="27"/>
      <c r="D68" s="27"/>
      <c r="E68" s="27"/>
      <c r="F68" s="27"/>
      <c r="G68" s="27"/>
    </row>
    <row r="69" spans="1:7" s="19" customFormat="1">
      <c r="A69" s="115"/>
      <c r="B69" s="472"/>
      <c r="C69" s="27"/>
      <c r="D69" s="27"/>
      <c r="E69" s="27"/>
      <c r="F69" s="27"/>
      <c r="G69" s="27"/>
    </row>
    <row r="70" spans="1:7" s="19" customFormat="1">
      <c r="A70" s="115"/>
      <c r="B70" s="472"/>
      <c r="C70" s="27"/>
      <c r="D70" s="27"/>
      <c r="E70" s="27"/>
      <c r="F70" s="27"/>
      <c r="G70" s="27"/>
    </row>
    <row r="71" spans="1:7" s="19" customFormat="1">
      <c r="A71" s="115"/>
      <c r="B71" s="472"/>
      <c r="C71" s="27"/>
      <c r="D71" s="27"/>
      <c r="E71" s="27"/>
      <c r="F71" s="27"/>
    </row>
    <row r="72" spans="1:7" s="19" customFormat="1">
      <c r="A72" s="115"/>
      <c r="B72" s="472"/>
      <c r="C72" s="27"/>
      <c r="D72" s="27"/>
      <c r="E72" s="27"/>
      <c r="F72" s="27"/>
    </row>
    <row r="73" spans="1:7" s="19" customFormat="1">
      <c r="A73" s="115"/>
      <c r="B73" s="472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37" zoomScaleSheetLayoutView="100" workbookViewId="0">
      <selection activeCell="A91" sqref="A91:B91"/>
    </sheetView>
  </sheetViews>
  <sheetFormatPr defaultColWidth="9.109375" defaultRowHeight="15"/>
  <cols>
    <col min="1" max="1" width="4.44140625" style="20" customWidth="1"/>
    <col min="2" max="2" width="55.44140625" style="461" customWidth="1"/>
    <col min="3" max="3" width="16.33203125" style="20" customWidth="1"/>
    <col min="4" max="4" width="17.88671875" style="20" customWidth="1"/>
    <col min="5" max="5" width="13.5546875" style="20" customWidth="1"/>
    <col min="6" max="6" width="43.77734375" style="20" customWidth="1"/>
    <col min="7" max="7" width="9.5546875" style="129" bestFit="1" customWidth="1"/>
    <col min="8" max="8" width="14.44140625" style="115" customWidth="1"/>
    <col min="9" max="13" width="9.109375" style="115"/>
    <col min="14" max="20" width="9.109375" style="123"/>
    <col min="21" max="16384" width="9.109375" style="20"/>
  </cols>
  <sheetData>
    <row r="1" spans="1:20" ht="20.399999999999999">
      <c r="A1" s="545" t="s">
        <v>79</v>
      </c>
      <c r="B1" s="545"/>
      <c r="C1" s="545"/>
      <c r="D1" s="545"/>
      <c r="E1" s="545"/>
      <c r="F1" s="545"/>
    </row>
    <row r="2" spans="1:20" s="22" customFormat="1" ht="20.399999999999999">
      <c r="A2" s="533" t="str">
        <f>+'Ekamut-caxs'!A7:D7</f>
        <v xml:space="preserve">«Երևանի Ա. Ցիցիկյանի անվան երաժշտական դպրոց» ՀՈԱԿ-ի </v>
      </c>
      <c r="B2" s="533"/>
      <c r="C2" s="533"/>
      <c r="D2" s="533"/>
      <c r="E2" s="533"/>
      <c r="F2" s="533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200000000000003" customHeight="1">
      <c r="A3" s="548" t="s">
        <v>223</v>
      </c>
      <c r="B3" s="548"/>
      <c r="C3" s="548"/>
      <c r="D3" s="548"/>
      <c r="E3" s="548"/>
      <c r="F3" s="548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9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00000000000006" customHeight="1">
      <c r="A5" s="96" t="s">
        <v>3</v>
      </c>
      <c r="B5" s="98" t="s">
        <v>30</v>
      </c>
      <c r="C5" s="236" t="s">
        <v>196</v>
      </c>
      <c r="D5" s="236" t="s">
        <v>197</v>
      </c>
      <c r="E5" s="97" t="s">
        <v>50</v>
      </c>
      <c r="F5" s="319" t="str">
        <f>+'Ekamutneri hamematakan'!F5</f>
        <v>Ծանոթություն նախատեսվող ցուցանիշների վերաբերյալ</v>
      </c>
      <c r="G5" s="19"/>
      <c r="H5" s="482" t="s">
        <v>244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245">
        <v>288.8</v>
      </c>
      <c r="D6" s="245">
        <v>859.5</v>
      </c>
      <c r="E6" s="261">
        <f t="shared" ref="E6:E63" si="0">D6-C6</f>
        <v>570.70000000000005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261">
        <f>SUM(C8:C18)</f>
        <v>57634.400000000001</v>
      </c>
      <c r="D7" s="261">
        <f>SUM(D8:D18)</f>
        <v>62180.700000000004</v>
      </c>
      <c r="E7" s="261">
        <f>D7-C7</f>
        <v>4546.3000000000029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9" t="str">
        <f>+'Dramakan hosqer'!B14</f>
        <v>Սուբսիդիայից</v>
      </c>
      <c r="C8" s="258">
        <v>54835.8</v>
      </c>
      <c r="D8" s="259">
        <f>+'Dramakan hosqer'!F14</f>
        <v>60351.3</v>
      </c>
      <c r="E8" s="259">
        <f>D8-C8</f>
        <v>5515.5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customHeight="1">
      <c r="A9" s="69">
        <f>+A8+1</f>
        <v>2</v>
      </c>
      <c r="B9" s="449" t="str">
        <f>+'Dramakan hosqer'!B15</f>
        <v>Սուբսիդիա՝ ազգային, լարային և փողային նվագարանների ուսուցման գծով</v>
      </c>
      <c r="C9" s="258">
        <v>1089.4000000000001</v>
      </c>
      <c r="D9" s="259">
        <f>+'Dramakan hosqer'!F15</f>
        <v>1089.4000000000001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customHeight="1">
      <c r="A10" s="69">
        <f t="shared" ref="A10:A18" si="1">+A9+1</f>
        <v>3</v>
      </c>
      <c r="B10" s="449" t="str">
        <f>+'Dramakan hosqer'!B16</f>
        <v xml:space="preserve">Վճարովի ծառայություններից </v>
      </c>
      <c r="C10" s="258">
        <v>1695.5</v>
      </c>
      <c r="D10" s="259">
        <f>+'Dramakan hosqer'!F16</f>
        <v>720</v>
      </c>
      <c r="E10" s="259">
        <f t="shared" si="0"/>
        <v>-975.5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9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9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9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9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9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customHeight="1">
      <c r="A16" s="69">
        <v>4</v>
      </c>
      <c r="B16" s="449" t="str">
        <f>+'Dramakan hosqer'!B22</f>
        <v>Բանկի տոկոսից</v>
      </c>
      <c r="C16" s="258">
        <v>13.7</v>
      </c>
      <c r="D16" s="259">
        <f>+'Dramakan hosqer'!F22</f>
        <v>20</v>
      </c>
      <c r="E16" s="259">
        <f>D16-C16</f>
        <v>6.3000000000000007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5</v>
      </c>
      <c r="B17" s="449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6</v>
      </c>
      <c r="B18" s="449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5" t="s">
        <v>217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33</v>
      </c>
      <c r="B19" s="14" t="s">
        <v>81</v>
      </c>
      <c r="C19" s="261">
        <f>+C20+C62+C75</f>
        <v>57063.7</v>
      </c>
      <c r="D19" s="261">
        <f>+D20+D62+D75</f>
        <v>58600</v>
      </c>
      <c r="E19" s="261">
        <f t="shared" si="0"/>
        <v>1536.3000000000029</v>
      </c>
      <c r="F19" s="245"/>
      <c r="G19" s="442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54</v>
      </c>
      <c r="B20" s="14" t="s">
        <v>57</v>
      </c>
      <c r="C20" s="261">
        <f>SUM(C21,C24:C29,C33:C56,C60:C61)</f>
        <v>55923.7</v>
      </c>
      <c r="D20" s="261">
        <f>SUM(D21,D24:D29,D33:D56,D60:D61)</f>
        <v>57750</v>
      </c>
      <c r="E20" s="261">
        <f t="shared" si="0"/>
        <v>1826.3000000000029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28.5" customHeight="1">
      <c r="A21" s="69">
        <v>1</v>
      </c>
      <c r="B21" s="320" t="str">
        <f>+'Dramakan hosqer'!B27</f>
        <v>Աշխատավարձի գծով, որից՝</v>
      </c>
      <c r="C21" s="258">
        <v>52674.5</v>
      </c>
      <c r="D21" s="259">
        <f>+'Dramakan hosqer'!F27</f>
        <v>53264.5</v>
      </c>
      <c r="E21" s="259">
        <f t="shared" si="0"/>
        <v>590</v>
      </c>
      <c r="F21" s="529" t="s">
        <v>255</v>
      </c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33" customHeight="1">
      <c r="A22" s="28">
        <v>1.1000000000000001</v>
      </c>
      <c r="B22" s="450" t="str">
        <f>+'Dramakan hosqer'!B28</f>
        <v>վճարովի ծառայության գծով</v>
      </c>
      <c r="C22" s="246">
        <v>1226.7</v>
      </c>
      <c r="D22" s="264">
        <f>+'Dramakan hosqer'!F28</f>
        <v>633.6</v>
      </c>
      <c r="E22" s="264">
        <f t="shared" si="0"/>
        <v>-593.1</v>
      </c>
      <c r="F22" s="529" t="s">
        <v>262</v>
      </c>
    </row>
    <row r="23" spans="1:20" ht="18" customHeight="1">
      <c r="A23" s="28">
        <v>1.2</v>
      </c>
      <c r="B23" s="452" t="str">
        <f>+'Dramakan hosqer'!B29</f>
        <v>պարգևատրման գծով</v>
      </c>
      <c r="C23" s="246">
        <v>1500</v>
      </c>
      <c r="D23" s="264">
        <f>+'Dramakan hosqer'!F29</f>
        <v>0</v>
      </c>
      <c r="E23" s="264">
        <f t="shared" si="0"/>
        <v>-1500</v>
      </c>
      <c r="F23" s="530"/>
    </row>
    <row r="24" spans="1:20" s="67" customFormat="1" ht="37.200000000000003" customHeight="1">
      <c r="A24" s="69">
        <f>+A21+1</f>
        <v>2</v>
      </c>
      <c r="B24" s="268" t="str">
        <f>+'Dramakan hosqer'!B30</f>
        <v>Ջեռուցման գծով</v>
      </c>
      <c r="C24" s="258">
        <v>866.2</v>
      </c>
      <c r="D24" s="259">
        <f>+'Dramakan hosqer'!F30</f>
        <v>1192.9000000000001</v>
      </c>
      <c r="E24" s="259">
        <f t="shared" si="0"/>
        <v>326.70000000000005</v>
      </c>
      <c r="F24" s="529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258">
        <v>308.7</v>
      </c>
      <c r="D25" s="259">
        <f>+'Dramakan hosqer'!F31</f>
        <v>381.3</v>
      </c>
      <c r="E25" s="259">
        <f t="shared" si="0"/>
        <v>72.600000000000023</v>
      </c>
      <c r="F25" s="529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9" si="2">+A25+1</f>
        <v>4</v>
      </c>
      <c r="B26" s="268" t="str">
        <f>+'Dramakan hosqer'!B32</f>
        <v>Ջրմուղ-կոյուղու գծով</v>
      </c>
      <c r="C26" s="258">
        <v>2</v>
      </c>
      <c r="D26" s="259">
        <f>+'Dramakan hosqer'!F32</f>
        <v>72.2</v>
      </c>
      <c r="E26" s="259">
        <f t="shared" si="0"/>
        <v>70.2</v>
      </c>
      <c r="F26" s="529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si="2"/>
        <v>5</v>
      </c>
      <c r="B27" s="268" t="str">
        <f>+'Dramakan hosqer'!B33</f>
        <v>Աղբահանության գծով</v>
      </c>
      <c r="C27" s="258">
        <v>35</v>
      </c>
      <c r="D27" s="259">
        <f>+'Dramakan hosqer'!F33</f>
        <v>45</v>
      </c>
      <c r="E27" s="259">
        <f t="shared" si="0"/>
        <v>10</v>
      </c>
      <c r="F27" s="529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customHeight="1">
      <c r="A28" s="69">
        <f t="shared" si="2"/>
        <v>6</v>
      </c>
      <c r="B28" s="268" t="str">
        <f>+'Dramakan hosqer'!B34</f>
        <v>Ախտաբանության գծով</v>
      </c>
      <c r="C28" s="258">
        <v>30</v>
      </c>
      <c r="D28" s="259">
        <f>+'Dramakan hosqer'!F34</f>
        <v>50</v>
      </c>
      <c r="E28" s="259">
        <f t="shared" si="0"/>
        <v>20</v>
      </c>
      <c r="F28" s="529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399999999999999">
      <c r="A29" s="69">
        <f t="shared" si="2"/>
        <v>7</v>
      </c>
      <c r="B29" s="268" t="str">
        <f>+'Dramakan hosqer'!B35</f>
        <v>Կապի գծով, այդ թվում`</v>
      </c>
      <c r="C29" s="259">
        <f>SUM(C30:C32)</f>
        <v>136.9</v>
      </c>
      <c r="D29" s="259">
        <f>SUM(D30:D32)</f>
        <v>161.6</v>
      </c>
      <c r="E29" s="259">
        <f t="shared" si="0"/>
        <v>24.699999999999989</v>
      </c>
      <c r="F29" s="529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7.1</v>
      </c>
      <c r="B30" s="450" t="str">
        <f>+'Dramakan hosqer'!B36</f>
        <v>բաժանորդային վճար</v>
      </c>
      <c r="C30" s="246">
        <v>52</v>
      </c>
      <c r="D30" s="264">
        <f>+'Dramakan hosqer'!F36</f>
        <v>57.599999999999994</v>
      </c>
      <c r="E30" s="264">
        <f t="shared" si="0"/>
        <v>5.5999999999999943</v>
      </c>
      <c r="F30" s="529"/>
    </row>
    <row r="31" spans="1:20" s="35" customFormat="1" ht="18" customHeight="1">
      <c r="A31" s="28">
        <v>7.2</v>
      </c>
      <c r="B31" s="450" t="str">
        <f>+'Dramakan hosqer'!B37</f>
        <v>րոպեավճար</v>
      </c>
      <c r="C31" s="246">
        <v>10</v>
      </c>
      <c r="D31" s="264">
        <f>+'Dramakan hosqer'!F37</f>
        <v>20</v>
      </c>
      <c r="E31" s="264">
        <f t="shared" si="0"/>
        <v>10</v>
      </c>
      <c r="F31" s="529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7.3</v>
      </c>
      <c r="B32" s="450" t="str">
        <f>+'Dramakan hosqer'!B38</f>
        <v>ինտերնետ կապ</v>
      </c>
      <c r="C32" s="246">
        <v>74.900000000000006</v>
      </c>
      <c r="D32" s="264">
        <f>+'Dramakan hosqer'!F38</f>
        <v>84</v>
      </c>
      <c r="E32" s="264">
        <f t="shared" si="0"/>
        <v>9.0999999999999943</v>
      </c>
      <c r="F32" s="529" t="s">
        <v>257</v>
      </c>
      <c r="I32" s="136"/>
    </row>
    <row r="33" spans="1:20" s="67" customFormat="1" ht="18" hidden="1" customHeight="1">
      <c r="A33" s="69">
        <f>+A29+1</f>
        <v>8</v>
      </c>
      <c r="B33" s="268" t="str">
        <f>+'Dramakan hosqer'!B39</f>
        <v>Բանկային ծառայության գծով</v>
      </c>
      <c r="C33" s="258"/>
      <c r="D33" s="259">
        <f>+'Dramakan hosqer'!F39</f>
        <v>0</v>
      </c>
      <c r="E33" s="259">
        <f t="shared" si="0"/>
        <v>0</v>
      </c>
      <c r="F33" s="530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f>+A33+1</f>
        <v>9</v>
      </c>
      <c r="B34" s="268" t="str">
        <f>+'Dramakan hosqer'!B40</f>
        <v>Տնտեսական ապրանքների գծով</v>
      </c>
      <c r="C34" s="258">
        <v>465</v>
      </c>
      <c r="D34" s="259">
        <f>+'Dramakan hosqer'!F40</f>
        <v>600</v>
      </c>
      <c r="E34" s="259">
        <f t="shared" si="0"/>
        <v>135</v>
      </c>
      <c r="F34" s="531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3">+A34+1</f>
        <v>10</v>
      </c>
      <c r="B35" s="268" t="str">
        <f>+'Dramakan hosqer'!B41</f>
        <v>Գրասենյակային ապրանքների գծով</v>
      </c>
      <c r="C35" s="258">
        <v>218.3</v>
      </c>
      <c r="D35" s="259">
        <f>+'Dramakan hosqer'!F41</f>
        <v>300</v>
      </c>
      <c r="E35" s="259">
        <f t="shared" si="0"/>
        <v>81.699999999999989</v>
      </c>
      <c r="F35" s="529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399999999999999">
      <c r="A36" s="69">
        <f t="shared" si="3"/>
        <v>11</v>
      </c>
      <c r="B36" s="268" t="str">
        <f>+'Dramakan hosqer'!B42</f>
        <v>Փոքրարժեք կամ արագամաշ առարկաների գծով</v>
      </c>
      <c r="C36" s="258">
        <v>200</v>
      </c>
      <c r="D36" s="259">
        <f>+'Dramakan hosqer'!F42</f>
        <v>300</v>
      </c>
      <c r="E36" s="259">
        <f t="shared" si="0"/>
        <v>100</v>
      </c>
      <c r="F36" s="529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customHeight="1">
      <c r="A37" s="69">
        <f t="shared" si="3"/>
        <v>12</v>
      </c>
      <c r="B37" s="268" t="str">
        <f>+'Dramakan hosqer'!B43</f>
        <v>Ուսումնական նյութերի գծով</v>
      </c>
      <c r="C37" s="258">
        <v>55.2</v>
      </c>
      <c r="D37" s="259">
        <f>+'Dramakan hosqer'!F43</f>
        <v>200</v>
      </c>
      <c r="E37" s="259">
        <f t="shared" si="0"/>
        <v>144.80000000000001</v>
      </c>
      <c r="F37" s="529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hidden="1" customHeight="1">
      <c r="A38" s="69">
        <f t="shared" si="3"/>
        <v>13</v>
      </c>
      <c r="B38" s="268" t="str">
        <f>+'Dramakan hosqer'!B44</f>
        <v>Դեղորայքի գծով</v>
      </c>
      <c r="C38" s="258"/>
      <c r="D38" s="259">
        <f>+'Dramakan hosqer'!F44</f>
        <v>0</v>
      </c>
      <c r="E38" s="259">
        <f t="shared" si="0"/>
        <v>0</v>
      </c>
      <c r="F38" s="529" t="s">
        <v>258</v>
      </c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14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529" t="s">
        <v>259</v>
      </c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customHeight="1">
      <c r="A40" s="69">
        <v>13</v>
      </c>
      <c r="B40" s="268" t="str">
        <f>+'Dramakan hosqer'!B46</f>
        <v>Ընթացիկ վերանորոգման գծով</v>
      </c>
      <c r="C40" s="258"/>
      <c r="D40" s="259">
        <f>+'Dramakan hosqer'!F46</f>
        <v>150</v>
      </c>
      <c r="E40" s="259">
        <f t="shared" si="0"/>
        <v>150</v>
      </c>
      <c r="F40" s="529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f t="shared" si="3"/>
        <v>14</v>
      </c>
      <c r="B41" s="268" t="str">
        <f>+'Dramakan hosqer'!B47</f>
        <v>Ջեռուցման համակարգի սպասարկման գծով</v>
      </c>
      <c r="C41" s="258">
        <v>57.6</v>
      </c>
      <c r="D41" s="259">
        <f>+'Dramakan hosqer'!F47</f>
        <v>58.8</v>
      </c>
      <c r="E41" s="259">
        <f t="shared" si="0"/>
        <v>1.1999999999999957</v>
      </c>
      <c r="F41" s="529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15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529" t="s">
        <v>260</v>
      </c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16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529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customHeight="1">
      <c r="A44" s="69">
        <v>15</v>
      </c>
      <c r="B44" s="268" t="str">
        <f>+'Dramakan hosqer'!B50</f>
        <v>Գնումների համակարգողի ծառայության գծով</v>
      </c>
      <c r="C44" s="258">
        <v>250</v>
      </c>
      <c r="D44" s="259">
        <f>+'Dramakan hosqer'!F50</f>
        <v>105</v>
      </c>
      <c r="E44" s="259">
        <f t="shared" si="0"/>
        <v>-145</v>
      </c>
      <c r="F44" s="526" t="s">
        <v>261</v>
      </c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f t="shared" si="3"/>
        <v>16</v>
      </c>
      <c r="B45" s="268" t="str">
        <f>+'Dramakan hosqer'!B51</f>
        <v>Համակարգիչների տեխնիկական սպասարկման գծով</v>
      </c>
      <c r="C45" s="258">
        <v>37</v>
      </c>
      <c r="D45" s="259">
        <f>+'Dramakan hosqer'!F51</f>
        <v>150</v>
      </c>
      <c r="E45" s="259">
        <f t="shared" si="0"/>
        <v>113</v>
      </c>
      <c r="F45" s="529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f t="shared" si="3"/>
        <v>17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529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18</v>
      </c>
      <c r="B47" s="268" t="str">
        <f>+'Dramakan hosqer'!B53</f>
        <v>էլ․ստորագրության գծով</v>
      </c>
      <c r="C47" s="258"/>
      <c r="D47" s="259">
        <f>+'Dramakan hosqer'!F53</f>
        <v>6</v>
      </c>
      <c r="E47" s="259">
        <f t="shared" si="0"/>
        <v>6</v>
      </c>
      <c r="F47" s="529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19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529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20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529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21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529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customHeight="1">
      <c r="A51" s="69">
        <v>19</v>
      </c>
      <c r="B51" s="268" t="str">
        <f>+'Dramakan hosqer'!B57</f>
        <v>Միջոցառումների գծով</v>
      </c>
      <c r="C51" s="258">
        <v>250</v>
      </c>
      <c r="D51" s="259">
        <f>+'Dramakan hosqer'!F57</f>
        <v>250</v>
      </c>
      <c r="E51" s="259">
        <f>D51-C51</f>
        <v>0</v>
      </c>
      <c r="F51" s="529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20</v>
      </c>
      <c r="B52" s="268">
        <f>+'Dramakan hosqer'!B58</f>
        <v>0</v>
      </c>
      <c r="C52" s="258"/>
      <c r="D52" s="259">
        <f>+'Dramakan hosqer'!F58</f>
        <v>0</v>
      </c>
      <c r="E52" s="259">
        <f t="shared" si="0"/>
        <v>0</v>
      </c>
      <c r="F52" s="529" t="s">
        <v>256</v>
      </c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21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529" t="s">
        <v>256</v>
      </c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22</v>
      </c>
      <c r="B54" s="320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529" t="s">
        <v>256</v>
      </c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23</v>
      </c>
      <c r="B55" s="320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529" t="s">
        <v>256</v>
      </c>
      <c r="G55" s="435" t="s">
        <v>216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5" hidden="1" customHeight="1">
      <c r="A56" s="69">
        <f t="shared" si="3"/>
        <v>24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529" t="s">
        <v>256</v>
      </c>
      <c r="G56" s="442"/>
      <c r="H56" s="443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60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529" t="s">
        <v>256</v>
      </c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60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529" t="s">
        <v>256</v>
      </c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19.100000000000001</v>
      </c>
      <c r="B59" s="460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v>20</v>
      </c>
      <c r="B60" s="260" t="str">
        <f>+'Dramakan hosqer'!B66</f>
        <v>Կրեդիտորական պարտքի մարման գծով</v>
      </c>
      <c r="C60" s="258">
        <v>19.3</v>
      </c>
      <c r="D60" s="259">
        <f>+'Dramakan hosqer'!F66</f>
        <v>367.7000000000001</v>
      </c>
      <c r="E60" s="259">
        <f t="shared" si="0"/>
        <v>348.40000000000009</v>
      </c>
      <c r="F60" s="258"/>
      <c r="G60" s="532">
        <f>+D6-D60</f>
        <v>491.7999999999999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customHeight="1">
      <c r="A61" s="77">
        <f>+A60+1</f>
        <v>21</v>
      </c>
      <c r="B61" s="260" t="str">
        <f>+'Dramakan hosqer'!B67</f>
        <v>Այլ արտահոսքերի գծով</v>
      </c>
      <c r="C61" s="258">
        <v>223</v>
      </c>
      <c r="D61" s="259">
        <f>+'Dramakan hosqer'!F67</f>
        <v>0</v>
      </c>
      <c r="E61" s="259">
        <f t="shared" si="0"/>
        <v>-223</v>
      </c>
      <c r="F61" s="258"/>
      <c r="G61" s="114" t="s">
        <v>191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55</v>
      </c>
      <c r="B62" s="14" t="s">
        <v>58</v>
      </c>
      <c r="C62" s="261">
        <f>+C63+C71</f>
        <v>1140</v>
      </c>
      <c r="D62" s="261">
        <f>+D63+D71</f>
        <v>850</v>
      </c>
      <c r="E62" s="261">
        <f t="shared" si="0"/>
        <v>-290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1140</v>
      </c>
      <c r="D63" s="259">
        <f>SUM(D64:D70)</f>
        <v>850</v>
      </c>
      <c r="E63" s="259">
        <f t="shared" si="0"/>
        <v>-290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59.4" customHeight="1">
      <c r="A64" s="77">
        <v>1.1000000000000001</v>
      </c>
      <c r="B64" s="262" t="str">
        <f>+'Dramakan hosqer'!B70</f>
        <v>գրասենյակային և տնտեսական գույք</v>
      </c>
      <c r="C64" s="258">
        <v>750</v>
      </c>
      <c r="D64" s="259">
        <f>+'Dramakan hosqer'!F70</f>
        <v>550</v>
      </c>
      <c r="E64" s="259">
        <f t="shared" ref="E64:E78" si="4">D64-C64</f>
        <v>-200</v>
      </c>
      <c r="F64" s="527" t="s">
        <v>264</v>
      </c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customHeight="1">
      <c r="A65" s="77">
        <v>1.2</v>
      </c>
      <c r="B65" s="262" t="str">
        <f>+'Dramakan hosqer'!B71</f>
        <v>համակարգչային սարքավորումներ / տեխնիկա</v>
      </c>
      <c r="C65" s="258">
        <v>190</v>
      </c>
      <c r="D65" s="259">
        <f>+'Dramakan hosqer'!F71</f>
        <v>0</v>
      </c>
      <c r="E65" s="259">
        <f>D65-C65</f>
        <v>-190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customHeight="1">
      <c r="A66" s="77">
        <v>1.3</v>
      </c>
      <c r="B66" s="262" t="str">
        <f>+'Dramakan hosqer'!B72</f>
        <v>մեքենաներ և սարքավորումներ</v>
      </c>
      <c r="C66" s="258">
        <v>200</v>
      </c>
      <c r="D66" s="259">
        <f>+'Dramakan hosqer'!F72</f>
        <v>300</v>
      </c>
      <c r="E66" s="259">
        <f t="shared" si="4"/>
        <v>100</v>
      </c>
      <c r="F66" s="258" t="s">
        <v>263</v>
      </c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/>
      <c r="C70" s="258">
        <v>0</v>
      </c>
      <c r="D70" s="258">
        <f>+'Dramakan hosqer'!F76</f>
        <v>0</v>
      </c>
      <c r="E70" s="258">
        <f>D70-C70</f>
        <v>0</v>
      </c>
      <c r="F70" s="258"/>
      <c r="G70" s="65" t="s">
        <v>185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399999999999999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6" hidden="1">
      <c r="A75" s="167" t="s">
        <v>56</v>
      </c>
      <c r="B75" s="14" t="s">
        <v>128</v>
      </c>
      <c r="C75" s="261">
        <f>SUM(C76:C77)</f>
        <v>0</v>
      </c>
      <c r="D75" s="261">
        <f>SUM(D76:D77)</f>
        <v>0</v>
      </c>
      <c r="E75" s="261">
        <f t="shared" si="4"/>
        <v>0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27" t="str">
        <f>+'Dramakan hosqer'!B82</f>
        <v>Աշխատավարձի գծով</v>
      </c>
      <c r="C76" s="258"/>
      <c r="D76" s="258">
        <f>+'Dramakan hosqer'!F82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7" customFormat="1" ht="18" hidden="1" customHeight="1">
      <c r="A77" s="77">
        <v>2</v>
      </c>
      <c r="B77" s="320" t="str">
        <f>+'Dramakan hosqer'!B83</f>
        <v>Պարգևատրում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6">
      <c r="A78" s="13" t="s">
        <v>37</v>
      </c>
      <c r="B78" s="14" t="s">
        <v>38</v>
      </c>
      <c r="C78" s="261">
        <f>C6+C7-C19</f>
        <v>859.50000000000728</v>
      </c>
      <c r="D78" s="261">
        <f>D6+D7-D19</f>
        <v>4440.2000000000044</v>
      </c>
      <c r="E78" s="261">
        <f t="shared" si="4"/>
        <v>3580.6999999999971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61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50" t="str">
        <f>+'Ekamut-caxs'!D68</f>
        <v>Դ.Հովհաննիսյան</v>
      </c>
      <c r="E80" s="547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2" t="s">
        <v>4</v>
      </c>
      <c r="C81" s="22"/>
      <c r="D81" s="549" t="s">
        <v>92</v>
      </c>
      <c r="E81" s="549"/>
      <c r="F81" s="321"/>
    </row>
    <row r="82" spans="1:20" s="19" customFormat="1" ht="22.5" customHeight="1">
      <c r="A82" s="20"/>
      <c r="B82" s="463" t="s">
        <v>6</v>
      </c>
      <c r="C82" s="20"/>
      <c r="D82" s="547" t="str">
        <f>+'Ekamut-caxs'!D70</f>
        <v>Կ. Համբարյան</v>
      </c>
      <c r="E82" s="547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61"/>
      <c r="C83" s="20"/>
      <c r="D83" s="549" t="s">
        <v>92</v>
      </c>
      <c r="E83" s="549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4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1811023622047245" right="0.11811023622047245" top="0.19685039370078741" bottom="0.19685039370078741" header="0.11811023622047245" footer="0.11811023622047245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4" workbookViewId="0">
      <selection activeCell="A91" sqref="A91:B91"/>
    </sheetView>
  </sheetViews>
  <sheetFormatPr defaultColWidth="9.109375" defaultRowHeight="15"/>
  <cols>
    <col min="1" max="1" width="4.8867187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7" customFormat="1" ht="22.5" customHeight="1">
      <c r="A1" s="557" t="s">
        <v>67</v>
      </c>
      <c r="B1" s="557"/>
      <c r="C1" s="557"/>
      <c r="D1" s="557"/>
      <c r="E1" s="557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58" t="str">
        <f>+'Ekamut-caxs'!A7:D7</f>
        <v xml:space="preserve">«Երևանի Ա. Ցիցիկյանի անվան երաժշտական դպրոց» ՀՈԱԿ-ի </v>
      </c>
      <c r="B2" s="559"/>
      <c r="C2" s="559"/>
      <c r="D2" s="559"/>
      <c r="E2" s="55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60" t="s">
        <v>131</v>
      </c>
      <c r="B3" s="560"/>
      <c r="C3" s="560"/>
      <c r="D3" s="560"/>
      <c r="E3" s="56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61" t="s">
        <v>224</v>
      </c>
      <c r="B4" s="561"/>
      <c r="C4" s="561"/>
      <c r="D4" s="561"/>
      <c r="E4" s="561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124</v>
      </c>
    </row>
    <row r="6" spans="1:22" s="200" customFormat="1" ht="56.25" customHeight="1">
      <c r="A6" s="196" t="s">
        <v>3</v>
      </c>
      <c r="B6" s="197" t="s">
        <v>132</v>
      </c>
      <c r="C6" s="196" t="s">
        <v>133</v>
      </c>
      <c r="D6" s="196" t="s">
        <v>134</v>
      </c>
      <c r="E6" s="198" t="s">
        <v>135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52" t="s">
        <v>136</v>
      </c>
      <c r="B7" s="553"/>
      <c r="C7" s="553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137</v>
      </c>
      <c r="C8" s="201"/>
      <c r="D8" s="203">
        <f>SUM(D9:D29)</f>
        <v>85.6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138</v>
      </c>
      <c r="C9" s="205" t="s">
        <v>139</v>
      </c>
      <c r="D9" s="32"/>
      <c r="E9" s="32"/>
    </row>
    <row r="10" spans="1:22" ht="27" customHeight="1">
      <c r="A10" s="205">
        <v>1.2</v>
      </c>
      <c r="B10" s="206" t="s">
        <v>140</v>
      </c>
      <c r="C10" s="205" t="s">
        <v>141</v>
      </c>
      <c r="D10" s="32"/>
      <c r="E10" s="32"/>
    </row>
    <row r="11" spans="1:22" ht="27" customHeight="1">
      <c r="A11" s="205">
        <v>1.3</v>
      </c>
      <c r="B11" s="206" t="s">
        <v>142</v>
      </c>
      <c r="C11" s="205" t="s">
        <v>143</v>
      </c>
      <c r="D11" s="32"/>
      <c r="E11" s="32"/>
    </row>
    <row r="12" spans="1:22" ht="27" customHeight="1">
      <c r="A12" s="205">
        <v>1.4</v>
      </c>
      <c r="B12" s="207" t="s">
        <v>144</v>
      </c>
      <c r="C12" s="208" t="s">
        <v>145</v>
      </c>
      <c r="D12" s="32"/>
      <c r="E12" s="32"/>
    </row>
    <row r="13" spans="1:22" ht="27" customHeight="1">
      <c r="A13" s="205">
        <v>1.5</v>
      </c>
      <c r="B13" s="207"/>
      <c r="C13" s="205" t="s">
        <v>146</v>
      </c>
      <c r="D13" s="32"/>
      <c r="E13" s="32"/>
    </row>
    <row r="14" spans="1:22" ht="18" customHeight="1">
      <c r="A14" s="205">
        <v>1.6</v>
      </c>
      <c r="B14" s="206" t="s">
        <v>187</v>
      </c>
      <c r="C14" s="205" t="s">
        <v>147</v>
      </c>
      <c r="D14" s="32"/>
      <c r="E14" s="32"/>
    </row>
    <row r="15" spans="1:22" ht="33.75" customHeight="1">
      <c r="A15" s="205">
        <v>1.7</v>
      </c>
      <c r="B15" s="207"/>
      <c r="C15" s="205" t="s">
        <v>170</v>
      </c>
      <c r="D15" s="32"/>
      <c r="E15" s="32"/>
    </row>
    <row r="16" spans="1:22" ht="22.5" customHeight="1">
      <c r="A16" s="205">
        <v>1.8</v>
      </c>
      <c r="B16" s="207"/>
      <c r="C16" s="209" t="s">
        <v>169</v>
      </c>
      <c r="D16" s="32"/>
      <c r="E16" s="32"/>
    </row>
    <row r="17" spans="1:22" ht="18" customHeight="1">
      <c r="A17" s="205">
        <v>1.9</v>
      </c>
      <c r="B17" s="207"/>
      <c r="C17" s="528" t="s">
        <v>250</v>
      </c>
      <c r="D17" s="32">
        <v>9.8000000000000007</v>
      </c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148</v>
      </c>
      <c r="C23" s="205" t="s">
        <v>35</v>
      </c>
      <c r="D23" s="32"/>
      <c r="E23" s="32"/>
    </row>
    <row r="24" spans="1:22" ht="27.75" customHeight="1">
      <c r="A24" s="205">
        <v>2.6</v>
      </c>
      <c r="B24" s="207" t="s">
        <v>148</v>
      </c>
      <c r="C24" s="205" t="s">
        <v>48</v>
      </c>
      <c r="D24" s="32"/>
      <c r="E24" s="32"/>
    </row>
    <row r="25" spans="1:22" ht="27.75" customHeight="1">
      <c r="A25" s="205">
        <v>2.7</v>
      </c>
      <c r="B25" s="207" t="s">
        <v>148</v>
      </c>
      <c r="C25" s="205" t="s">
        <v>149</v>
      </c>
      <c r="D25" s="32"/>
      <c r="E25" s="32"/>
    </row>
    <row r="26" spans="1:22" ht="27.75" customHeight="1">
      <c r="A26" s="205">
        <v>2.8</v>
      </c>
      <c r="B26" s="207" t="s">
        <v>148</v>
      </c>
      <c r="C26" s="205" t="s">
        <v>150</v>
      </c>
      <c r="D26" s="32"/>
      <c r="E26" s="32"/>
    </row>
    <row r="27" spans="1:22" ht="27" customHeight="1">
      <c r="A27" s="205">
        <v>2.9</v>
      </c>
      <c r="B27" s="206" t="s">
        <v>151</v>
      </c>
      <c r="C27" s="205" t="s">
        <v>152</v>
      </c>
      <c r="D27" s="32">
        <v>72.2</v>
      </c>
      <c r="E27" s="32"/>
    </row>
    <row r="28" spans="1:22" ht="26.25" customHeight="1">
      <c r="A28" s="211">
        <v>2.1</v>
      </c>
      <c r="B28" s="207" t="s">
        <v>153</v>
      </c>
      <c r="C28" s="205" t="s">
        <v>154</v>
      </c>
      <c r="D28" s="32">
        <v>2.1</v>
      </c>
      <c r="E28" s="32"/>
    </row>
    <row r="29" spans="1:22" ht="26.25" customHeight="1">
      <c r="A29" s="211">
        <v>2.11</v>
      </c>
      <c r="B29" s="207"/>
      <c r="C29" s="209" t="s">
        <v>155</v>
      </c>
      <c r="D29" s="32">
        <v>1.5</v>
      </c>
      <c r="E29" s="32"/>
    </row>
    <row r="30" spans="1:22" s="213" customFormat="1" ht="34.5" customHeight="1">
      <c r="A30" s="201">
        <v>2</v>
      </c>
      <c r="B30" s="212" t="s">
        <v>156</v>
      </c>
      <c r="C30" s="201"/>
      <c r="D30" s="203">
        <f>SUM(D31:D33)</f>
        <v>56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157</v>
      </c>
      <c r="D31" s="32">
        <v>56</v>
      </c>
      <c r="E31" s="32"/>
    </row>
    <row r="32" spans="1:22" ht="21" customHeight="1">
      <c r="A32" s="205">
        <v>2.2000000000000002</v>
      </c>
      <c r="B32" s="207" t="s">
        <v>158</v>
      </c>
      <c r="C32" s="205" t="s">
        <v>159</v>
      </c>
      <c r="D32" s="32"/>
      <c r="E32" s="32"/>
    </row>
    <row r="33" spans="1:22" ht="26.25" customHeight="1">
      <c r="A33" s="205">
        <v>2.2999999999999998</v>
      </c>
      <c r="B33" s="207" t="s">
        <v>158</v>
      </c>
      <c r="C33" s="205" t="s">
        <v>160</v>
      </c>
      <c r="D33" s="32"/>
      <c r="E33" s="214"/>
    </row>
    <row r="34" spans="1:22" s="219" customFormat="1" ht="21.75" customHeight="1">
      <c r="A34" s="68"/>
      <c r="B34" s="215" t="s">
        <v>69</v>
      </c>
      <c r="C34" s="216"/>
      <c r="D34" s="217">
        <f>D8+D30</f>
        <v>141.6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52" t="s">
        <v>161</v>
      </c>
      <c r="B35" s="553"/>
      <c r="C35" s="553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138</v>
      </c>
      <c r="C36" s="205" t="s">
        <v>139</v>
      </c>
      <c r="D36" s="280">
        <v>299.60000000000002</v>
      </c>
      <c r="E36" s="32"/>
    </row>
    <row r="37" spans="1:22" ht="21" customHeight="1">
      <c r="A37" s="205">
        <v>1.2</v>
      </c>
      <c r="B37" s="206" t="s">
        <v>140</v>
      </c>
      <c r="C37" s="205" t="s">
        <v>141</v>
      </c>
      <c r="D37" s="280">
        <v>47.1</v>
      </c>
      <c r="E37" s="32"/>
    </row>
    <row r="38" spans="1:22" ht="21" customHeight="1">
      <c r="A38" s="205">
        <v>1.3</v>
      </c>
      <c r="B38" s="206" t="s">
        <v>142</v>
      </c>
      <c r="C38" s="205" t="s">
        <v>143</v>
      </c>
      <c r="D38" s="32"/>
      <c r="E38" s="32"/>
    </row>
    <row r="39" spans="1:22" ht="21" customHeight="1">
      <c r="A39" s="205">
        <v>1.4</v>
      </c>
      <c r="B39" s="207" t="s">
        <v>144</v>
      </c>
      <c r="C39" s="208" t="s">
        <v>145</v>
      </c>
      <c r="D39" s="32">
        <v>10</v>
      </c>
      <c r="E39" s="32"/>
    </row>
    <row r="40" spans="1:22" ht="21" customHeight="1">
      <c r="A40" s="205">
        <v>1.5</v>
      </c>
      <c r="B40" s="207"/>
      <c r="C40" s="205" t="s">
        <v>146</v>
      </c>
      <c r="D40" s="32">
        <v>11</v>
      </c>
      <c r="E40" s="32"/>
    </row>
    <row r="41" spans="1:22" ht="20.25" customHeight="1">
      <c r="A41" s="205">
        <v>1.6</v>
      </c>
      <c r="B41" s="206" t="s">
        <v>187</v>
      </c>
      <c r="C41" s="205" t="s">
        <v>147</v>
      </c>
      <c r="D41" s="32"/>
      <c r="E41" s="32"/>
    </row>
    <row r="42" spans="1:22" ht="33.75" customHeight="1">
      <c r="A42" s="205">
        <v>1.7</v>
      </c>
      <c r="B42" s="207"/>
      <c r="C42" s="205" t="s">
        <v>170</v>
      </c>
      <c r="D42" s="32"/>
      <c r="E42" s="32"/>
    </row>
    <row r="43" spans="1:22" ht="23.25" customHeight="1">
      <c r="A43" s="205">
        <v>1.8</v>
      </c>
      <c r="B43" s="207"/>
      <c r="C43" s="209" t="s">
        <v>169</v>
      </c>
      <c r="D43" s="32"/>
      <c r="E43" s="32"/>
    </row>
    <row r="44" spans="1:22" ht="23.25" customHeight="1">
      <c r="A44" s="205">
        <v>1.9</v>
      </c>
      <c r="B44" s="207"/>
      <c r="C44" s="209"/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148</v>
      </c>
      <c r="C47" s="205" t="s">
        <v>35</v>
      </c>
      <c r="D47" s="32"/>
      <c r="E47" s="32"/>
    </row>
    <row r="48" spans="1:22" ht="21" customHeight="1">
      <c r="A48" s="205">
        <v>2.2999999999999998</v>
      </c>
      <c r="B48" s="207" t="s">
        <v>148</v>
      </c>
      <c r="C48" s="205" t="s">
        <v>48</v>
      </c>
      <c r="D48" s="32"/>
      <c r="E48" s="32"/>
    </row>
    <row r="49" spans="1:22" ht="21" customHeight="1">
      <c r="A49" s="205">
        <v>2.4</v>
      </c>
      <c r="B49" s="207" t="s">
        <v>148</v>
      </c>
      <c r="C49" s="205" t="s">
        <v>149</v>
      </c>
      <c r="D49" s="32"/>
      <c r="E49" s="32"/>
    </row>
    <row r="50" spans="1:22" ht="24" customHeight="1">
      <c r="A50" s="205">
        <v>2.5</v>
      </c>
      <c r="B50" s="207" t="s">
        <v>148</v>
      </c>
      <c r="C50" s="205" t="s">
        <v>150</v>
      </c>
      <c r="D50" s="32"/>
      <c r="E50" s="32"/>
    </row>
    <row r="51" spans="1:22" ht="24" customHeight="1">
      <c r="A51" s="205">
        <v>2.6</v>
      </c>
      <c r="B51" s="206" t="s">
        <v>151</v>
      </c>
      <c r="C51" s="205" t="s">
        <v>152</v>
      </c>
      <c r="D51" s="32"/>
      <c r="E51" s="32"/>
    </row>
    <row r="52" spans="1:22" ht="24" customHeight="1">
      <c r="A52" s="205">
        <v>2.7</v>
      </c>
      <c r="B52" s="207" t="s">
        <v>153</v>
      </c>
      <c r="C52" s="205" t="s">
        <v>154</v>
      </c>
      <c r="D52" s="32"/>
      <c r="E52" s="32"/>
    </row>
    <row r="53" spans="1:22" ht="24" customHeight="1">
      <c r="A53" s="205">
        <v>2.8</v>
      </c>
      <c r="B53" s="207"/>
      <c r="C53" s="209" t="s">
        <v>155</v>
      </c>
      <c r="D53" s="32"/>
      <c r="E53" s="32"/>
    </row>
    <row r="54" spans="1:22" s="194" customFormat="1" ht="33" customHeight="1">
      <c r="A54" s="205"/>
      <c r="B54" s="202" t="s">
        <v>162</v>
      </c>
      <c r="C54" s="31"/>
      <c r="D54" s="203">
        <f>SUM(D55:D58)</f>
        <v>169.2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168</v>
      </c>
      <c r="D55" s="281"/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157</v>
      </c>
      <c r="D56" s="32">
        <v>169.2</v>
      </c>
      <c r="E56" s="205"/>
    </row>
    <row r="57" spans="1:22" ht="24.75" customHeight="1">
      <c r="A57" s="205">
        <v>1.3</v>
      </c>
      <c r="B57" s="207" t="s">
        <v>153</v>
      </c>
      <c r="C57" s="205" t="s">
        <v>159</v>
      </c>
      <c r="D57" s="32"/>
      <c r="E57" s="32"/>
    </row>
    <row r="58" spans="1:22" ht="24.75" customHeight="1">
      <c r="A58" s="205">
        <v>1.4</v>
      </c>
      <c r="B58" s="207" t="s">
        <v>153</v>
      </c>
      <c r="C58" s="205" t="s">
        <v>160</v>
      </c>
      <c r="D58" s="32"/>
      <c r="E58" s="32"/>
    </row>
    <row r="59" spans="1:22" s="187" customFormat="1" ht="29.25" customHeight="1">
      <c r="A59" s="221"/>
      <c r="B59" s="215" t="s">
        <v>69</v>
      </c>
      <c r="C59" s="222"/>
      <c r="D59" s="223">
        <f>SUM(D36:D54)</f>
        <v>536.90000000000009</v>
      </c>
      <c r="E59" s="224"/>
      <c r="F59" s="349">
        <f>+D59-D54</f>
        <v>367.7000000000001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163</v>
      </c>
    </row>
    <row r="62" spans="1:22" ht="52.2" customHeight="1">
      <c r="A62" s="226">
        <v>1</v>
      </c>
      <c r="B62" s="227" t="s">
        <v>225</v>
      </c>
      <c r="C62" s="223">
        <v>859.5</v>
      </c>
      <c r="D62" s="554" t="s">
        <v>164</v>
      </c>
      <c r="E62" s="555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56" t="str">
        <f>+'Ekamut-caxs'!D68</f>
        <v>Դ.Հովհաննիսյան</v>
      </c>
      <c r="E64" s="556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51" t="s">
        <v>92</v>
      </c>
      <c r="E65" s="551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56" t="str">
        <f>+'Ekamut-caxs'!D70</f>
        <v>Կ. Համբարյան</v>
      </c>
      <c r="E66" s="556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51" t="s">
        <v>92</v>
      </c>
      <c r="E67" s="551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A91" sqref="A91:B91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69" t="s">
        <v>67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</row>
    <row r="2" spans="1:17" s="22" customFormat="1" ht="20.399999999999999">
      <c r="A2" s="533" t="str">
        <f>+'Ekamut-caxs'!A7:D7</f>
        <v xml:space="preserve">«Երևանի Ա. Ցիցիկյանի անվան երաժշտական դպրոց» ՀՈԱԿ-ի 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21"/>
      <c r="Q2" s="21"/>
    </row>
    <row r="3" spans="1:17" ht="18">
      <c r="A3" s="570" t="s">
        <v>226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  <c r="N3" s="570"/>
      <c r="O3" s="570"/>
    </row>
    <row r="4" spans="1:17" ht="21" customHeight="1" thickBot="1">
      <c r="O4" s="146" t="s">
        <v>0</v>
      </c>
    </row>
    <row r="5" spans="1:17" ht="21" customHeight="1">
      <c r="A5" s="572" t="s">
        <v>243</v>
      </c>
      <c r="B5" s="572" t="s">
        <v>68</v>
      </c>
      <c r="C5" s="573" t="s">
        <v>212</v>
      </c>
      <c r="D5" s="573"/>
      <c r="E5" s="573"/>
      <c r="F5" s="573"/>
      <c r="G5" s="573"/>
      <c r="H5" s="573"/>
      <c r="I5" s="573"/>
      <c r="J5" s="573"/>
      <c r="K5" s="573"/>
      <c r="L5" s="573"/>
      <c r="M5" s="573"/>
      <c r="N5" s="573"/>
      <c r="O5" s="574" t="s">
        <v>130</v>
      </c>
    </row>
    <row r="6" spans="1:17" ht="135">
      <c r="A6" s="572"/>
      <c r="B6" s="572"/>
      <c r="C6" s="315" t="s">
        <v>194</v>
      </c>
      <c r="D6" s="359" t="s">
        <v>213</v>
      </c>
      <c r="E6" s="359" t="s">
        <v>214</v>
      </c>
      <c r="F6" s="315" t="s">
        <v>129</v>
      </c>
      <c r="G6" s="315" t="s">
        <v>175</v>
      </c>
      <c r="H6" s="315" t="s">
        <v>174</v>
      </c>
      <c r="I6" s="315" t="s">
        <v>195</v>
      </c>
      <c r="J6" s="315" t="s">
        <v>202</v>
      </c>
      <c r="K6" s="315" t="s">
        <v>205</v>
      </c>
      <c r="L6" s="315" t="s">
        <v>206</v>
      </c>
      <c r="M6" s="315" t="s">
        <v>166</v>
      </c>
      <c r="N6" s="285" t="s">
        <v>251</v>
      </c>
      <c r="O6" s="575"/>
    </row>
    <row r="7" spans="1:17" ht="31.5" customHeight="1">
      <c r="A7" s="315">
        <v>1</v>
      </c>
      <c r="B7" s="336" t="s">
        <v>178</v>
      </c>
      <c r="C7" s="337">
        <f>1104.3*12</f>
        <v>13251.599999999999</v>
      </c>
      <c r="D7" s="337"/>
      <c r="E7" s="337"/>
      <c r="F7" s="337">
        <v>777.3</v>
      </c>
      <c r="G7" s="337">
        <v>600</v>
      </c>
      <c r="H7" s="337">
        <v>100</v>
      </c>
      <c r="I7" s="337">
        <f>(25.6+32)*11</f>
        <v>633.6</v>
      </c>
      <c r="J7" s="337">
        <f>3068.9*12</f>
        <v>36826.800000000003</v>
      </c>
      <c r="K7" s="337">
        <f>86.6*12</f>
        <v>1039.1999999999998</v>
      </c>
      <c r="L7" s="337"/>
      <c r="M7" s="337"/>
      <c r="N7" s="337"/>
      <c r="O7" s="334">
        <f>ROUND(SUM(C7:N7),1)</f>
        <v>53228.5</v>
      </c>
      <c r="P7" s="1">
        <v>3445.6</v>
      </c>
    </row>
    <row r="8" spans="1:17" ht="36.6" customHeight="1">
      <c r="A8" s="315">
        <v>2</v>
      </c>
      <c r="B8" s="481" t="s">
        <v>89</v>
      </c>
      <c r="C8" s="337">
        <f>3*12</f>
        <v>36</v>
      </c>
      <c r="D8" s="286" t="s">
        <v>171</v>
      </c>
      <c r="E8" s="286" t="s">
        <v>171</v>
      </c>
      <c r="F8" s="286" t="s">
        <v>171</v>
      </c>
      <c r="G8" s="286" t="s">
        <v>171</v>
      </c>
      <c r="H8" s="286" t="s">
        <v>171</v>
      </c>
      <c r="I8" s="286" t="s">
        <v>171</v>
      </c>
      <c r="J8" s="286" t="s">
        <v>171</v>
      </c>
      <c r="K8" s="286" t="s">
        <v>171</v>
      </c>
      <c r="L8" s="286" t="s">
        <v>171</v>
      </c>
      <c r="M8" s="286" t="s">
        <v>171</v>
      </c>
      <c r="N8" s="286" t="s">
        <v>171</v>
      </c>
      <c r="O8" s="334">
        <f>ROUND(SUM(C8:N8),1)</f>
        <v>36</v>
      </c>
    </row>
    <row r="9" spans="1:17" s="177" customFormat="1" ht="34.5" customHeight="1" thickBot="1">
      <c r="A9" s="338"/>
      <c r="B9" s="339" t="s">
        <v>69</v>
      </c>
      <c r="C9" s="286" t="s">
        <v>171</v>
      </c>
      <c r="D9" s="286" t="s">
        <v>171</v>
      </c>
      <c r="E9" s="286" t="s">
        <v>171</v>
      </c>
      <c r="F9" s="286" t="s">
        <v>171</v>
      </c>
      <c r="G9" s="286" t="s">
        <v>171</v>
      </c>
      <c r="H9" s="286" t="s">
        <v>171</v>
      </c>
      <c r="I9" s="286" t="s">
        <v>171</v>
      </c>
      <c r="J9" s="286" t="s">
        <v>171</v>
      </c>
      <c r="K9" s="286" t="s">
        <v>171</v>
      </c>
      <c r="L9" s="286" t="s">
        <v>171</v>
      </c>
      <c r="M9" s="286" t="s">
        <v>171</v>
      </c>
      <c r="N9" s="286" t="s">
        <v>171</v>
      </c>
      <c r="O9" s="335">
        <f>ROUND(SUM(O7:O8),1)</f>
        <v>53264.5</v>
      </c>
    </row>
    <row r="10" spans="1:17" s="177" customFormat="1" ht="34.5" customHeight="1">
      <c r="A10" s="183"/>
      <c r="B10" s="251"/>
      <c r="C10" s="252">
        <f>1104.3*12</f>
        <v>13251.599999999999</v>
      </c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63" t="s">
        <v>203</v>
      </c>
      <c r="C11" s="563"/>
      <c r="D11" s="563"/>
      <c r="E11" s="563"/>
      <c r="F11" s="563"/>
      <c r="G11" s="563"/>
      <c r="H11" s="563"/>
      <c r="I11" s="563"/>
      <c r="J11" s="563"/>
      <c r="K11" s="563"/>
      <c r="L11" s="255"/>
      <c r="M11" s="185"/>
      <c r="N11" s="252"/>
      <c r="O11" s="253"/>
    </row>
    <row r="12" spans="1:17" s="177" customFormat="1" ht="42.75" customHeight="1">
      <c r="A12" s="183"/>
      <c r="B12" s="562" t="s">
        <v>204</v>
      </c>
      <c r="C12" s="563"/>
      <c r="D12" s="563"/>
      <c r="E12" s="563"/>
      <c r="F12" s="563"/>
      <c r="G12" s="563"/>
      <c r="H12" s="563"/>
      <c r="I12" s="563"/>
      <c r="J12" s="563"/>
      <c r="K12" s="563"/>
      <c r="L12" s="340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76"/>
      <c r="N13" s="576"/>
      <c r="O13" s="272"/>
    </row>
    <row r="14" spans="1:17" s="183" customFormat="1" ht="69" customHeight="1">
      <c r="B14" s="564" t="s">
        <v>177</v>
      </c>
      <c r="C14" s="565"/>
      <c r="E14" s="564" t="s">
        <v>176</v>
      </c>
      <c r="F14" s="565"/>
      <c r="G14" s="331"/>
      <c r="H14" s="566"/>
      <c r="I14" s="566"/>
      <c r="J14" s="325"/>
      <c r="K14" s="325"/>
      <c r="L14" s="325"/>
      <c r="M14" s="254"/>
      <c r="N14" s="254"/>
      <c r="O14" s="254"/>
    </row>
    <row r="15" spans="1:17" s="183" customFormat="1" ht="57.75" customHeight="1">
      <c r="B15" s="237" t="s">
        <v>167</v>
      </c>
      <c r="C15" s="434" t="s">
        <v>215</v>
      </c>
      <c r="E15" s="237" t="s">
        <v>167</v>
      </c>
      <c r="F15" s="434" t="s">
        <v>218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/>
      <c r="H18" s="332"/>
      <c r="I18" s="342">
        <f>777.3/12/3</f>
        <v>21.591666666666665</v>
      </c>
      <c r="J18" s="330">
        <f>108700+21600</f>
        <v>130300</v>
      </c>
      <c r="K18" s="330"/>
      <c r="L18" s="330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71" t="str">
        <f>+'Ekamut-caxs'!D68</f>
        <v>Դ.Հովհաննիսյան</v>
      </c>
      <c r="H22" s="571"/>
      <c r="I22" s="571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567" t="s">
        <v>92</v>
      </c>
      <c r="H23" s="567"/>
      <c r="I23" s="567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68" t="str">
        <f>+'Ekamut-caxs'!D70</f>
        <v>Կ. Համբարյան</v>
      </c>
      <c r="H24" s="568"/>
      <c r="I24" s="568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567" t="s">
        <v>92</v>
      </c>
      <c r="H25" s="567"/>
      <c r="I25" s="567"/>
      <c r="J25" s="142"/>
      <c r="K25" s="142"/>
      <c r="L25" s="142"/>
      <c r="M25" s="142"/>
    </row>
    <row r="26" spans="1:15" s="140" customFormat="1" ht="15.6">
      <c r="C26" s="143"/>
      <c r="D26" s="143"/>
    </row>
  </sheetData>
  <mergeCells count="17"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  <mergeCell ref="H14:I14"/>
    <mergeCell ref="G25:I25"/>
    <mergeCell ref="G24:I2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A91" sqref="A91:B91"/>
    </sheetView>
  </sheetViews>
  <sheetFormatPr defaultColWidth="9.109375" defaultRowHeight="15.6"/>
  <cols>
    <col min="1" max="1" width="4.88671875" style="361" customWidth="1"/>
    <col min="2" max="2" width="13.88671875" style="361" customWidth="1"/>
    <col min="3" max="3" width="14.88671875" style="361" customWidth="1"/>
    <col min="4" max="4" width="16" style="361" customWidth="1"/>
    <col min="5" max="5" width="14.88671875" style="361" customWidth="1"/>
    <col min="6" max="6" width="16.33203125" style="361" customWidth="1"/>
    <col min="7" max="14" width="14.88671875" style="361" customWidth="1"/>
    <col min="15" max="16384" width="9.109375" style="361"/>
  </cols>
  <sheetData>
    <row r="1" spans="1:14" s="360" customFormat="1" ht="18.75" customHeight="1">
      <c r="A1" s="580" t="s">
        <v>67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  <c r="N1" s="580"/>
    </row>
    <row r="2" spans="1:14" s="360" customFormat="1" ht="21.75" customHeight="1">
      <c r="A2" s="581" t="str">
        <f>+'Ekamut-caxs'!A7:D7</f>
        <v xml:space="preserve">«Երևանի Ա. Ցիցիկյանի անվան երաժշտական դպրոց» ՀՈԱԿ-ի 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s="581"/>
    </row>
    <row r="3" spans="1:14" s="360" customFormat="1" ht="21" customHeight="1">
      <c r="A3" s="581" t="s">
        <v>93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  <c r="N3" s="581"/>
    </row>
    <row r="4" spans="1:14" ht="21" customHeight="1" thickBot="1"/>
    <row r="5" spans="1:14" s="362" customFormat="1" ht="24.75" customHeight="1">
      <c r="A5" s="582" t="s">
        <v>113</v>
      </c>
      <c r="B5" s="584" t="s">
        <v>94</v>
      </c>
      <c r="C5" s="586" t="s">
        <v>95</v>
      </c>
      <c r="D5" s="586"/>
      <c r="E5" s="586"/>
      <c r="F5" s="586"/>
      <c r="G5" s="586" t="s">
        <v>96</v>
      </c>
      <c r="H5" s="586"/>
      <c r="I5" s="586"/>
      <c r="J5" s="586"/>
      <c r="K5" s="586" t="s">
        <v>121</v>
      </c>
      <c r="L5" s="586"/>
      <c r="M5" s="586"/>
      <c r="N5" s="586"/>
    </row>
    <row r="6" spans="1:14" s="364" customFormat="1" ht="51" customHeight="1">
      <c r="A6" s="583"/>
      <c r="B6" s="585"/>
      <c r="C6" s="363" t="s">
        <v>229</v>
      </c>
      <c r="D6" s="363" t="s">
        <v>193</v>
      </c>
      <c r="E6" s="363" t="s">
        <v>230</v>
      </c>
      <c r="F6" s="363" t="s">
        <v>231</v>
      </c>
      <c r="G6" s="363" t="s">
        <v>232</v>
      </c>
      <c r="H6" s="363" t="s">
        <v>193</v>
      </c>
      <c r="I6" s="363" t="s">
        <v>233</v>
      </c>
      <c r="J6" s="363" t="s">
        <v>231</v>
      </c>
      <c r="K6" s="363" t="s">
        <v>229</v>
      </c>
      <c r="L6" s="363" t="s">
        <v>193</v>
      </c>
      <c r="M6" s="363" t="s">
        <v>230</v>
      </c>
      <c r="N6" s="363" t="s">
        <v>231</v>
      </c>
    </row>
    <row r="7" spans="1:14" ht="19.5" customHeight="1">
      <c r="A7" s="365">
        <v>1</v>
      </c>
      <c r="B7" s="366" t="s">
        <v>97</v>
      </c>
      <c r="C7" s="438">
        <v>2486</v>
      </c>
      <c r="D7" s="328">
        <v>345554</v>
      </c>
      <c r="E7" s="367">
        <v>2486</v>
      </c>
      <c r="F7" s="368">
        <f>+E7*143.7</f>
        <v>357238.19999999995</v>
      </c>
      <c r="G7" s="438">
        <v>1400</v>
      </c>
      <c r="H7" s="328">
        <v>61072</v>
      </c>
      <c r="I7" s="367">
        <f>+G7</f>
        <v>1400</v>
      </c>
      <c r="J7" s="328">
        <f>+I7*53.48</f>
        <v>74872</v>
      </c>
      <c r="K7" s="438"/>
      <c r="L7" s="328"/>
      <c r="M7" s="328">
        <v>30</v>
      </c>
      <c r="N7" s="368">
        <f>+M7*200.47</f>
        <v>6014.1</v>
      </c>
    </row>
    <row r="8" spans="1:14" ht="19.5" customHeight="1">
      <c r="A8" s="365">
        <v>2</v>
      </c>
      <c r="B8" s="366" t="s">
        <v>236</v>
      </c>
      <c r="C8" s="438">
        <v>1285</v>
      </c>
      <c r="D8" s="328">
        <v>178615</v>
      </c>
      <c r="E8" s="367">
        <f t="shared" ref="E8:E18" si="0">+C8</f>
        <v>1285</v>
      </c>
      <c r="F8" s="368">
        <f t="shared" ref="F8:F18" si="1">+E8*143.7</f>
        <v>184654.49999999997</v>
      </c>
      <c r="G8" s="438">
        <v>640</v>
      </c>
      <c r="H8" s="328">
        <v>31727</v>
      </c>
      <c r="I8" s="367">
        <f t="shared" ref="I8:I18" si="2">+G8</f>
        <v>640</v>
      </c>
      <c r="J8" s="328">
        <f t="shared" ref="J8:J18" si="3">+I8*53.48</f>
        <v>34227.199999999997</v>
      </c>
      <c r="K8" s="438"/>
      <c r="L8" s="328"/>
      <c r="M8" s="328">
        <v>30</v>
      </c>
      <c r="N8" s="368">
        <f t="shared" ref="N8:N18" si="4">+M8*200.47</f>
        <v>6014.1</v>
      </c>
    </row>
    <row r="9" spans="1:14" ht="19.5" customHeight="1">
      <c r="A9" s="365">
        <v>3</v>
      </c>
      <c r="B9" s="366" t="s">
        <v>98</v>
      </c>
      <c r="C9" s="438">
        <v>1986</v>
      </c>
      <c r="D9" s="328">
        <v>276054</v>
      </c>
      <c r="E9" s="367">
        <f t="shared" si="0"/>
        <v>1986</v>
      </c>
      <c r="F9" s="368">
        <f t="shared" si="1"/>
        <v>285388.19999999995</v>
      </c>
      <c r="G9" s="438">
        <v>720</v>
      </c>
      <c r="H9" s="328">
        <v>36006</v>
      </c>
      <c r="I9" s="367">
        <f t="shared" si="2"/>
        <v>720</v>
      </c>
      <c r="J9" s="328">
        <f t="shared" si="3"/>
        <v>38505.599999999999</v>
      </c>
      <c r="K9" s="438"/>
      <c r="L9" s="328"/>
      <c r="M9" s="328">
        <v>30</v>
      </c>
      <c r="N9" s="368">
        <f t="shared" si="4"/>
        <v>6014.1</v>
      </c>
    </row>
    <row r="10" spans="1:14" ht="19.5" customHeight="1">
      <c r="A10" s="365">
        <v>4</v>
      </c>
      <c r="B10" s="366" t="s">
        <v>99</v>
      </c>
      <c r="C10" s="438"/>
      <c r="D10" s="328"/>
      <c r="E10" s="367">
        <f t="shared" si="0"/>
        <v>0</v>
      </c>
      <c r="F10" s="368">
        <f t="shared" si="1"/>
        <v>0</v>
      </c>
      <c r="G10" s="438">
        <v>420</v>
      </c>
      <c r="H10" s="328">
        <v>20462</v>
      </c>
      <c r="I10" s="367">
        <f t="shared" si="2"/>
        <v>420</v>
      </c>
      <c r="J10" s="328">
        <f t="shared" si="3"/>
        <v>22461.599999999999</v>
      </c>
      <c r="K10" s="438"/>
      <c r="L10" s="328"/>
      <c r="M10" s="328">
        <v>30</v>
      </c>
      <c r="N10" s="368">
        <f t="shared" si="4"/>
        <v>6014.1</v>
      </c>
    </row>
    <row r="11" spans="1:14" ht="19.5" customHeight="1">
      <c r="A11" s="365">
        <v>5</v>
      </c>
      <c r="B11" s="366" t="s">
        <v>100</v>
      </c>
      <c r="C11" s="438"/>
      <c r="D11" s="328"/>
      <c r="E11" s="367">
        <f t="shared" si="0"/>
        <v>0</v>
      </c>
      <c r="F11" s="368">
        <f t="shared" si="1"/>
        <v>0</v>
      </c>
      <c r="G11" s="438">
        <v>380</v>
      </c>
      <c r="H11" s="328">
        <v>18522</v>
      </c>
      <c r="I11" s="367">
        <f t="shared" si="2"/>
        <v>380</v>
      </c>
      <c r="J11" s="328">
        <f t="shared" si="3"/>
        <v>20322.399999999998</v>
      </c>
      <c r="K11" s="438"/>
      <c r="L11" s="328"/>
      <c r="M11" s="328">
        <v>30</v>
      </c>
      <c r="N11" s="368">
        <f t="shared" si="4"/>
        <v>6014.1</v>
      </c>
    </row>
    <row r="12" spans="1:14" ht="19.5" customHeight="1">
      <c r="A12" s="365">
        <v>6</v>
      </c>
      <c r="B12" s="366" t="s">
        <v>101</v>
      </c>
      <c r="C12" s="438"/>
      <c r="D12" s="328"/>
      <c r="E12" s="367">
        <f t="shared" si="0"/>
        <v>0</v>
      </c>
      <c r="F12" s="368">
        <f t="shared" si="1"/>
        <v>0</v>
      </c>
      <c r="G12" s="438">
        <v>420</v>
      </c>
      <c r="H12" s="328">
        <v>21462</v>
      </c>
      <c r="I12" s="367">
        <f t="shared" si="2"/>
        <v>420</v>
      </c>
      <c r="J12" s="328">
        <f t="shared" si="3"/>
        <v>22461.599999999999</v>
      </c>
      <c r="K12" s="438"/>
      <c r="L12" s="328"/>
      <c r="M12" s="328">
        <v>30</v>
      </c>
      <c r="N12" s="368">
        <f t="shared" si="4"/>
        <v>6014.1</v>
      </c>
    </row>
    <row r="13" spans="1:14" ht="19.5" customHeight="1">
      <c r="A13" s="365">
        <v>7</v>
      </c>
      <c r="B13" s="366" t="s">
        <v>102</v>
      </c>
      <c r="C13" s="438"/>
      <c r="D13" s="328"/>
      <c r="E13" s="367">
        <f t="shared" si="0"/>
        <v>0</v>
      </c>
      <c r="F13" s="368">
        <f t="shared" si="1"/>
        <v>0</v>
      </c>
      <c r="G13" s="438">
        <v>350</v>
      </c>
      <c r="H13" s="328">
        <v>17718</v>
      </c>
      <c r="I13" s="367">
        <f t="shared" si="2"/>
        <v>350</v>
      </c>
      <c r="J13" s="328">
        <f t="shared" si="3"/>
        <v>18718</v>
      </c>
      <c r="K13" s="438"/>
      <c r="L13" s="328"/>
      <c r="M13" s="328">
        <v>30</v>
      </c>
      <c r="N13" s="368">
        <f t="shared" si="4"/>
        <v>6014.1</v>
      </c>
    </row>
    <row r="14" spans="1:14" ht="19.5" customHeight="1">
      <c r="A14" s="365">
        <v>8</v>
      </c>
      <c r="B14" s="369" t="s">
        <v>103</v>
      </c>
      <c r="C14" s="438"/>
      <c r="D14" s="328"/>
      <c r="E14" s="367">
        <f t="shared" si="0"/>
        <v>0</v>
      </c>
      <c r="F14" s="368">
        <f t="shared" si="1"/>
        <v>0</v>
      </c>
      <c r="G14" s="438">
        <v>380</v>
      </c>
      <c r="H14" s="328">
        <v>19322</v>
      </c>
      <c r="I14" s="367">
        <f t="shared" si="2"/>
        <v>380</v>
      </c>
      <c r="J14" s="328">
        <f t="shared" si="3"/>
        <v>20322.399999999998</v>
      </c>
      <c r="K14" s="438"/>
      <c r="L14" s="328"/>
      <c r="M14" s="328">
        <v>30</v>
      </c>
      <c r="N14" s="368">
        <f t="shared" si="4"/>
        <v>6014.1</v>
      </c>
    </row>
    <row r="15" spans="1:14" ht="19.5" customHeight="1">
      <c r="A15" s="365">
        <v>9</v>
      </c>
      <c r="B15" s="369" t="s">
        <v>104</v>
      </c>
      <c r="C15" s="438"/>
      <c r="D15" s="328"/>
      <c r="E15" s="367">
        <f t="shared" si="0"/>
        <v>0</v>
      </c>
      <c r="F15" s="368">
        <f t="shared" si="1"/>
        <v>0</v>
      </c>
      <c r="G15" s="438">
        <v>420</v>
      </c>
      <c r="H15" s="328">
        <v>21362</v>
      </c>
      <c r="I15" s="367">
        <f t="shared" si="2"/>
        <v>420</v>
      </c>
      <c r="J15" s="328">
        <f t="shared" si="3"/>
        <v>22461.599999999999</v>
      </c>
      <c r="K15" s="438"/>
      <c r="L15" s="328"/>
      <c r="M15" s="328">
        <v>30</v>
      </c>
      <c r="N15" s="368">
        <f t="shared" si="4"/>
        <v>6014.1</v>
      </c>
    </row>
    <row r="16" spans="1:14" ht="19.5" customHeight="1">
      <c r="A16" s="365">
        <v>10</v>
      </c>
      <c r="B16" s="369" t="s">
        <v>105</v>
      </c>
      <c r="C16" s="438"/>
      <c r="D16" s="328"/>
      <c r="E16" s="367">
        <f t="shared" si="0"/>
        <v>0</v>
      </c>
      <c r="F16" s="368">
        <f t="shared" si="1"/>
        <v>0</v>
      </c>
      <c r="G16" s="438">
        <v>420</v>
      </c>
      <c r="H16" s="328">
        <v>20662</v>
      </c>
      <c r="I16" s="367">
        <f t="shared" si="2"/>
        <v>420</v>
      </c>
      <c r="J16" s="328">
        <f t="shared" si="3"/>
        <v>22461.599999999999</v>
      </c>
      <c r="K16" s="438"/>
      <c r="L16" s="368"/>
      <c r="M16" s="328">
        <v>30</v>
      </c>
      <c r="N16" s="368">
        <f t="shared" si="4"/>
        <v>6014.1</v>
      </c>
    </row>
    <row r="17" spans="1:14" ht="19.5" customHeight="1">
      <c r="A17" s="365">
        <v>11</v>
      </c>
      <c r="B17" s="369" t="s">
        <v>106</v>
      </c>
      <c r="C17" s="438">
        <v>459</v>
      </c>
      <c r="D17" s="328">
        <v>65958</v>
      </c>
      <c r="E17" s="367">
        <f t="shared" si="0"/>
        <v>459</v>
      </c>
      <c r="F17" s="368">
        <f t="shared" si="1"/>
        <v>65958.299999999988</v>
      </c>
      <c r="G17" s="438">
        <v>640</v>
      </c>
      <c r="H17" s="328">
        <v>31527</v>
      </c>
      <c r="I17" s="367">
        <f t="shared" si="2"/>
        <v>640</v>
      </c>
      <c r="J17" s="328">
        <f t="shared" si="3"/>
        <v>34227.199999999997</v>
      </c>
      <c r="K17" s="438"/>
      <c r="L17" s="368"/>
      <c r="M17" s="328">
        <v>30</v>
      </c>
      <c r="N17" s="368">
        <f t="shared" si="4"/>
        <v>6014.1</v>
      </c>
    </row>
    <row r="18" spans="1:14" ht="19.5" customHeight="1">
      <c r="A18" s="365">
        <v>12</v>
      </c>
      <c r="B18" s="369" t="s">
        <v>107</v>
      </c>
      <c r="C18" s="438">
        <v>2085</v>
      </c>
      <c r="D18" s="328">
        <v>299615</v>
      </c>
      <c r="E18" s="367">
        <f t="shared" si="0"/>
        <v>2085</v>
      </c>
      <c r="F18" s="368">
        <f t="shared" si="1"/>
        <v>299614.5</v>
      </c>
      <c r="G18" s="438">
        <v>940</v>
      </c>
      <c r="H18" s="328">
        <v>46871</v>
      </c>
      <c r="I18" s="367">
        <f t="shared" si="2"/>
        <v>940</v>
      </c>
      <c r="J18" s="328">
        <f t="shared" si="3"/>
        <v>50271.199999999997</v>
      </c>
      <c r="K18" s="438"/>
      <c r="L18" s="368"/>
      <c r="M18" s="328">
        <v>30</v>
      </c>
      <c r="N18" s="368">
        <f t="shared" si="4"/>
        <v>6014.1</v>
      </c>
    </row>
    <row r="19" spans="1:14" ht="32.25" customHeight="1" thickBot="1">
      <c r="A19" s="370"/>
      <c r="B19" s="371" t="s">
        <v>90</v>
      </c>
      <c r="C19" s="412">
        <f t="shared" ref="C19:L19" si="5">SUM(C7:C18)</f>
        <v>8301</v>
      </c>
      <c r="D19" s="412">
        <f t="shared" si="5"/>
        <v>1165796</v>
      </c>
      <c r="E19" s="412">
        <f t="shared" si="5"/>
        <v>8301</v>
      </c>
      <c r="F19" s="373">
        <f>SUM(F7:F18)</f>
        <v>1192853.7</v>
      </c>
      <c r="G19" s="412">
        <f>SUM(G7:G18)</f>
        <v>7130</v>
      </c>
      <c r="H19" s="412">
        <f>SUM(H7:H18)</f>
        <v>346713</v>
      </c>
      <c r="I19" s="412">
        <f>SUM(I7:I18)</f>
        <v>7130</v>
      </c>
      <c r="J19" s="412">
        <f>SUM(J7:J18)</f>
        <v>381312.39999999997</v>
      </c>
      <c r="K19" s="412">
        <f t="shared" si="5"/>
        <v>0</v>
      </c>
      <c r="L19" s="412">
        <f t="shared" si="5"/>
        <v>0</v>
      </c>
      <c r="M19" s="412">
        <f>SUM(M7:M18)</f>
        <v>360</v>
      </c>
      <c r="N19" s="373">
        <f>SUM(N7:N18)</f>
        <v>72169.2</v>
      </c>
    </row>
    <row r="20" spans="1:14" ht="21.75" customHeight="1">
      <c r="A20" s="374"/>
      <c r="B20" s="375"/>
      <c r="C20" s="376"/>
      <c r="D20" s="377"/>
      <c r="E20" s="376"/>
      <c r="F20" s="377"/>
      <c r="G20" s="376"/>
      <c r="H20" s="377"/>
      <c r="I20" s="376"/>
      <c r="J20" s="377"/>
      <c r="K20" s="376"/>
      <c r="L20" s="376"/>
      <c r="M20" s="376"/>
      <c r="N20" s="377"/>
    </row>
    <row r="21" spans="1:14" ht="31.5" customHeight="1" thickBot="1">
      <c r="A21" s="374"/>
      <c r="B21" s="378" t="s">
        <v>208</v>
      </c>
      <c r="C21" s="378"/>
      <c r="D21" s="378"/>
      <c r="E21" s="379"/>
      <c r="F21" s="380"/>
      <c r="G21" s="374"/>
      <c r="H21" s="379"/>
      <c r="I21" s="374"/>
      <c r="J21" s="374"/>
      <c r="K21" s="374"/>
      <c r="L21" s="374"/>
      <c r="M21" s="374"/>
      <c r="N21" s="381"/>
    </row>
    <row r="22" spans="1:14" s="360" customFormat="1" ht="39.6">
      <c r="A22" s="382"/>
      <c r="B22" s="383" t="s">
        <v>125</v>
      </c>
      <c r="C22" s="384" t="s">
        <v>126</v>
      </c>
      <c r="D22" s="384"/>
      <c r="E22" s="384"/>
      <c r="F22" s="385"/>
      <c r="G22" s="382"/>
      <c r="H22" s="384"/>
      <c r="I22" s="384"/>
      <c r="J22" s="386"/>
      <c r="K22" s="382"/>
      <c r="L22" s="387"/>
      <c r="M22" s="388"/>
      <c r="N22" s="386"/>
    </row>
    <row r="23" spans="1:14" ht="23.25" customHeight="1">
      <c r="A23" s="389">
        <v>1</v>
      </c>
      <c r="B23" s="390"/>
      <c r="C23" s="391"/>
      <c r="D23" s="391"/>
      <c r="E23" s="391"/>
      <c r="F23" s="392"/>
      <c r="G23" s="393"/>
      <c r="H23" s="391"/>
      <c r="I23" s="391"/>
      <c r="J23" s="394"/>
      <c r="K23" s="393"/>
      <c r="L23" s="395"/>
      <c r="M23" s="396"/>
      <c r="N23" s="394"/>
    </row>
    <row r="24" spans="1:14" ht="23.25" customHeight="1">
      <c r="A24" s="389">
        <v>2</v>
      </c>
      <c r="B24" s="390"/>
      <c r="C24" s="391"/>
      <c r="D24" s="391"/>
      <c r="E24" s="391"/>
      <c r="F24" s="392"/>
      <c r="G24" s="393"/>
      <c r="H24" s="391"/>
      <c r="I24" s="391"/>
      <c r="J24" s="394"/>
      <c r="K24" s="393"/>
      <c r="L24" s="395"/>
      <c r="M24" s="396"/>
      <c r="N24" s="394"/>
    </row>
    <row r="25" spans="1:14" s="364" customFormat="1" ht="23.25" customHeight="1">
      <c r="A25" s="365">
        <v>3</v>
      </c>
      <c r="B25" s="397"/>
      <c r="C25" s="398"/>
      <c r="D25" s="398"/>
      <c r="E25" s="398"/>
      <c r="F25" s="399"/>
      <c r="G25" s="400"/>
      <c r="H25" s="398"/>
      <c r="I25" s="398"/>
      <c r="J25" s="399"/>
      <c r="K25" s="400"/>
      <c r="L25" s="401"/>
      <c r="M25" s="402"/>
      <c r="N25" s="399"/>
    </row>
    <row r="26" spans="1:14" s="360" customFormat="1" ht="24" customHeight="1">
      <c r="A26" s="403"/>
      <c r="B26" s="404" t="s">
        <v>69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8"/>
      <c r="M26" s="409"/>
      <c r="N26" s="406">
        <f>SUM(N23:N25)</f>
        <v>0</v>
      </c>
    </row>
    <row r="27" spans="1:14" s="360" customFormat="1" ht="27" customHeight="1" thickBot="1">
      <c r="A27" s="410"/>
      <c r="B27" s="411" t="s">
        <v>235</v>
      </c>
      <c r="C27" s="372"/>
      <c r="D27" s="372"/>
      <c r="E27" s="372"/>
      <c r="F27" s="373">
        <f>+F19-F26</f>
        <v>1192853.7</v>
      </c>
      <c r="G27" s="412"/>
      <c r="H27" s="372"/>
      <c r="I27" s="372"/>
      <c r="J27" s="405">
        <f>J19-J26</f>
        <v>381312.39999999997</v>
      </c>
      <c r="K27" s="405"/>
      <c r="L27" s="405"/>
      <c r="M27" s="405"/>
      <c r="N27" s="405">
        <f>N19-N26</f>
        <v>72169.2</v>
      </c>
    </row>
    <row r="28" spans="1:14" s="360" customFormat="1" ht="27" customHeight="1">
      <c r="A28" s="413"/>
      <c r="B28" s="414"/>
      <c r="C28" s="415"/>
      <c r="D28" s="415"/>
      <c r="E28" s="415"/>
      <c r="F28" s="415">
        <v>1192.9000000000001</v>
      </c>
      <c r="G28" s="415"/>
      <c r="H28" s="415"/>
      <c r="I28" s="415"/>
      <c r="J28" s="415">
        <f>ROUND(J27/1000,1)</f>
        <v>381.3</v>
      </c>
      <c r="K28" s="415"/>
      <c r="L28" s="415"/>
      <c r="M28" s="415"/>
      <c r="N28" s="415">
        <f>ROUND(N27/1000,1)</f>
        <v>72.2</v>
      </c>
    </row>
    <row r="29" spans="1:14" s="360" customFormat="1" ht="25.5" customHeight="1">
      <c r="A29" s="413"/>
      <c r="B29" s="414"/>
      <c r="C29" s="413"/>
      <c r="D29" s="413"/>
      <c r="E29" s="413"/>
      <c r="F29" s="377"/>
      <c r="G29" s="413"/>
      <c r="H29" s="413"/>
      <c r="I29" s="413"/>
      <c r="J29" s="404" t="s">
        <v>127</v>
      </c>
      <c r="K29" s="416"/>
      <c r="L29" s="416"/>
      <c r="M29" s="416"/>
      <c r="N29" s="417">
        <f>+F26+J26+N26</f>
        <v>0</v>
      </c>
    </row>
    <row r="30" spans="1:14" s="360" customFormat="1" ht="20.25" customHeight="1">
      <c r="A30" s="413"/>
      <c r="B30" s="414"/>
      <c r="C30" s="413"/>
      <c r="D30" s="413"/>
      <c r="E30" s="413"/>
      <c r="F30" s="377"/>
      <c r="G30" s="413"/>
      <c r="H30" s="413"/>
      <c r="I30" s="413"/>
      <c r="J30" s="413"/>
      <c r="K30" s="413"/>
      <c r="L30" s="413"/>
      <c r="M30" s="413"/>
      <c r="N30" s="418">
        <f>ROUND(N29/1000,1)</f>
        <v>0</v>
      </c>
    </row>
    <row r="31" spans="1:14" s="419" customFormat="1" ht="25.5" customHeight="1">
      <c r="B31" s="420"/>
      <c r="C31" s="421" t="s">
        <v>2</v>
      </c>
      <c r="D31" s="421"/>
      <c r="E31" s="420"/>
      <c r="F31" s="420"/>
      <c r="G31" s="577"/>
      <c r="H31" s="577"/>
      <c r="I31" s="422"/>
      <c r="J31" s="578" t="str">
        <f>+'Ekamut-caxs'!D68</f>
        <v>Դ.Հովհաննիսյան</v>
      </c>
      <c r="K31" s="578"/>
      <c r="L31" s="423"/>
      <c r="N31" s="424"/>
    </row>
    <row r="32" spans="1:14" s="360" customFormat="1">
      <c r="C32" s="425"/>
      <c r="D32" s="425"/>
      <c r="E32" s="426"/>
      <c r="F32" s="426"/>
      <c r="G32" s="579" t="s">
        <v>91</v>
      </c>
      <c r="H32" s="579"/>
      <c r="I32" s="427"/>
      <c r="J32" s="579" t="s">
        <v>108</v>
      </c>
      <c r="K32" s="579"/>
      <c r="L32" s="428"/>
    </row>
    <row r="33" spans="2:13" s="419" customFormat="1" ht="23.25" customHeight="1">
      <c r="B33" s="420"/>
      <c r="C33" s="429" t="s">
        <v>6</v>
      </c>
      <c r="D33" s="429"/>
      <c r="E33" s="420"/>
      <c r="F33" s="420"/>
      <c r="G33" s="578"/>
      <c r="H33" s="578"/>
      <c r="I33" s="430"/>
      <c r="J33" s="578" t="str">
        <f>+'Ekamut-caxs'!D70</f>
        <v>Կ. Համբարյան</v>
      </c>
      <c r="K33" s="578"/>
      <c r="L33" s="423"/>
    </row>
    <row r="34" spans="2:13" s="360" customFormat="1">
      <c r="C34" s="431"/>
      <c r="D34" s="431"/>
      <c r="G34" s="579" t="s">
        <v>91</v>
      </c>
      <c r="H34" s="579"/>
      <c r="I34" s="427"/>
      <c r="J34" s="579" t="s">
        <v>108</v>
      </c>
      <c r="K34" s="579"/>
      <c r="L34" s="428"/>
    </row>
    <row r="35" spans="2:13">
      <c r="F35" s="432" t="s">
        <v>1</v>
      </c>
    </row>
    <row r="36" spans="2:13" s="444" customFormat="1" ht="16.5" customHeight="1">
      <c r="C36" s="444" t="s">
        <v>109</v>
      </c>
      <c r="E36" s="444" t="s">
        <v>110</v>
      </c>
      <c r="F36" s="444" t="s">
        <v>227</v>
      </c>
      <c r="I36" s="433" t="s">
        <v>111</v>
      </c>
      <c r="J36" s="439" t="s">
        <v>209</v>
      </c>
      <c r="L36" s="439" t="s">
        <v>210</v>
      </c>
      <c r="M36" s="439" t="s">
        <v>211</v>
      </c>
    </row>
    <row r="37" spans="2:13" s="444" customFormat="1" ht="16.5" customHeight="1">
      <c r="C37" s="444" t="s">
        <v>112</v>
      </c>
      <c r="E37" s="444" t="s">
        <v>110</v>
      </c>
      <c r="F37" s="444" t="s">
        <v>228</v>
      </c>
      <c r="I37" s="587" t="s">
        <v>239</v>
      </c>
      <c r="J37" s="587"/>
      <c r="L37" s="587" t="s">
        <v>240</v>
      </c>
      <c r="M37" s="587"/>
    </row>
    <row r="38" spans="2:13" s="444" customFormat="1" ht="15.6" customHeight="1">
      <c r="E38" s="587" t="s">
        <v>241</v>
      </c>
      <c r="F38" s="587"/>
      <c r="I38" s="587"/>
      <c r="J38" s="587"/>
      <c r="L38" s="587"/>
      <c r="M38" s="587"/>
    </row>
    <row r="39" spans="2:13" s="444" customFormat="1">
      <c r="E39" s="587"/>
      <c r="F39" s="587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topLeftCell="A4" workbookViewId="0">
      <selection activeCell="A91" sqref="A91:B91"/>
    </sheetView>
  </sheetViews>
  <sheetFormatPr defaultColWidth="9.109375" defaultRowHeight="13.8"/>
  <cols>
    <col min="1" max="1" width="4.44140625" style="293" customWidth="1"/>
    <col min="2" max="2" width="43.6640625" style="292" customWidth="1"/>
    <col min="3" max="3" width="17" style="292" customWidth="1"/>
    <col min="4" max="4" width="16.6640625" style="292" customWidth="1"/>
    <col min="5" max="5" width="13.88671875" style="292" customWidth="1"/>
    <col min="6" max="6" width="14.109375" style="292" customWidth="1"/>
    <col min="7" max="16384" width="9.109375" style="292"/>
  </cols>
  <sheetData>
    <row r="1" spans="1:7" s="291" customFormat="1" ht="24" customHeight="1">
      <c r="A1" s="589" t="s">
        <v>67</v>
      </c>
      <c r="B1" s="589"/>
      <c r="C1" s="589"/>
      <c r="D1" s="589"/>
      <c r="E1" s="589"/>
      <c r="F1" s="589"/>
    </row>
    <row r="2" spans="1:7" ht="29.25" customHeight="1">
      <c r="A2" s="590" t="str">
        <f>+'Ekamut-caxs'!A7:D7</f>
        <v xml:space="preserve">«Երևանի Ա. Ցիցիկյանի անվան երաժշտական դպրոց» ՀՈԱԿ-ի </v>
      </c>
      <c r="B2" s="590"/>
      <c r="C2" s="590"/>
      <c r="D2" s="590"/>
      <c r="E2" s="590"/>
      <c r="F2" s="590"/>
    </row>
    <row r="3" spans="1:7" ht="34.950000000000003" customHeight="1">
      <c r="A3" s="590" t="s">
        <v>238</v>
      </c>
      <c r="B3" s="590"/>
      <c r="C3" s="590"/>
      <c r="D3" s="590"/>
      <c r="E3" s="590"/>
      <c r="F3" s="590"/>
    </row>
    <row r="4" spans="1:7" ht="15.6">
      <c r="G4" s="484" t="s">
        <v>245</v>
      </c>
    </row>
    <row r="5" spans="1:7" ht="14.4" thickBot="1"/>
    <row r="6" spans="1:7" ht="55.2">
      <c r="A6" s="294" t="s">
        <v>3</v>
      </c>
      <c r="B6" s="295" t="s">
        <v>242</v>
      </c>
      <c r="C6" s="296" t="s">
        <v>180</v>
      </c>
      <c r="D6" s="294" t="s">
        <v>120</v>
      </c>
      <c r="E6" s="295" t="s">
        <v>181</v>
      </c>
      <c r="F6" s="296" t="s">
        <v>234</v>
      </c>
    </row>
    <row r="7" spans="1:7" s="301" customFormat="1" ht="39.75" customHeight="1">
      <c r="A7" s="297">
        <v>1</v>
      </c>
      <c r="B7" s="298"/>
      <c r="C7" s="299">
        <f>SUM(C8:C10)</f>
        <v>0</v>
      </c>
      <c r="D7" s="297">
        <f>SUM(D8:D10)</f>
        <v>0</v>
      </c>
      <c r="E7" s="300">
        <f>SUM(E8:E10)</f>
        <v>0</v>
      </c>
      <c r="F7" s="299">
        <f>SUM(F8:F10)</f>
        <v>0</v>
      </c>
    </row>
    <row r="8" spans="1:7" ht="25.5" customHeight="1">
      <c r="A8" s="302">
        <v>1.1000000000000001</v>
      </c>
      <c r="B8" s="303"/>
      <c r="C8" s="304"/>
      <c r="D8" s="302"/>
      <c r="E8" s="305"/>
      <c r="F8" s="306"/>
    </row>
    <row r="9" spans="1:7" ht="25.5" customHeight="1">
      <c r="A9" s="302">
        <v>1.2</v>
      </c>
      <c r="B9" s="303"/>
      <c r="C9" s="304"/>
      <c r="D9" s="302"/>
      <c r="E9" s="305"/>
      <c r="F9" s="306"/>
    </row>
    <row r="10" spans="1:7" ht="25.5" customHeight="1">
      <c r="A10" s="302">
        <v>1.3</v>
      </c>
      <c r="B10" s="303"/>
      <c r="C10" s="304"/>
      <c r="D10" s="302"/>
      <c r="E10" s="305"/>
      <c r="F10" s="306"/>
    </row>
    <row r="11" spans="1:7" s="301" customFormat="1" ht="42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7" ht="21.75" customHeight="1">
      <c r="A12" s="302">
        <v>2.1</v>
      </c>
      <c r="B12" s="303"/>
      <c r="C12" s="304"/>
      <c r="D12" s="302"/>
      <c r="E12" s="305"/>
      <c r="F12" s="306"/>
    </row>
    <row r="13" spans="1:7" ht="21.75" customHeight="1">
      <c r="A13" s="302">
        <v>2.2000000000000002</v>
      </c>
      <c r="B13" s="303"/>
      <c r="C13" s="304"/>
      <c r="D13" s="302"/>
      <c r="E13" s="305"/>
      <c r="F13" s="306"/>
    </row>
    <row r="14" spans="1:7" ht="21.75" customHeight="1">
      <c r="A14" s="302">
        <v>2.2999999999999998</v>
      </c>
      <c r="B14" s="303"/>
      <c r="C14" s="304"/>
      <c r="D14" s="302"/>
      <c r="E14" s="305"/>
      <c r="F14" s="306"/>
    </row>
    <row r="15" spans="1:7" s="301" customFormat="1" ht="37.5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7" ht="23.25" customHeight="1">
      <c r="A16" s="302">
        <v>3.1</v>
      </c>
      <c r="B16" s="303"/>
      <c r="C16" s="304"/>
      <c r="D16" s="302"/>
      <c r="E16" s="305"/>
      <c r="F16" s="306"/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69</v>
      </c>
      <c r="C23" s="309">
        <f>C7+C11+C15+C19</f>
        <v>0</v>
      </c>
      <c r="D23" s="307">
        <f>D7+D11+D15+D19</f>
        <v>0</v>
      </c>
      <c r="E23" s="310">
        <f>E7+E11+E15+E19</f>
        <v>0</v>
      </c>
      <c r="F23" s="309">
        <f>F7+F11+F15+F19</f>
        <v>0</v>
      </c>
    </row>
    <row r="24" spans="1:6" ht="20.25" customHeight="1"/>
    <row r="25" spans="1:6" ht="20.25" customHeight="1">
      <c r="B25" s="473" t="s">
        <v>237</v>
      </c>
      <c r="D25" s="474"/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73" t="s">
        <v>2</v>
      </c>
      <c r="D28" s="591" t="str">
        <f>+'Ekamut-caxs'!D68</f>
        <v>Դ.Հովհաննիսյան</v>
      </c>
      <c r="E28" s="591"/>
    </row>
    <row r="29" spans="1:6" ht="11.25" customHeight="1">
      <c r="B29" s="311" t="s">
        <v>4</v>
      </c>
      <c r="D29" s="592" t="s">
        <v>5</v>
      </c>
      <c r="E29" s="592"/>
    </row>
    <row r="30" spans="1:6" ht="24" customHeight="1">
      <c r="B30" s="301" t="s">
        <v>6</v>
      </c>
      <c r="D30" s="591" t="str">
        <f>+'Ekamut-caxs'!D70</f>
        <v>Կ. Համբարյան</v>
      </c>
      <c r="E30" s="591"/>
    </row>
    <row r="31" spans="1:6" ht="16.5" customHeight="1">
      <c r="B31" s="293" t="s">
        <v>182</v>
      </c>
      <c r="D31" s="588" t="s">
        <v>5</v>
      </c>
      <c r="E31" s="588"/>
    </row>
    <row r="32" spans="1:6" ht="16.2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7d4Pnq0TB9SJ4RKDPh6HU2cGCcfIMCwQToIklbqLezM=</DigestValue>
    </Reference>
    <Reference Type="http://www.w3.org/2000/09/xmldsig#Object" URI="#idOfficeObject">
      <DigestMethod Algorithm="http://www.w3.org/2001/04/xmlenc#sha256"/>
      <DigestValue>79acIbEIvnqVA4LpqqFLbedWc5OVi0gy9+COKTAJCtw=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GTuuuoAJiXRw2XmwgMfbArnwEWESDQzFXoB8yz+gfaE=</DigestValue>
    </Reference>
    <Reference Type="http://www.w3.org/2000/09/xmldsig#Object" URI="#idValidSigLnImg">
      <DigestMethod Algorithm="http://www.w3.org/2001/04/xmlenc#sha256"/>
      <DigestValue>bTNdYAiDrQK52CAMH5BbcL+no13brxtPlpr1C7ydeHs=</DigestValue>
    </Reference>
    <Reference Type="http://www.w3.org/2000/09/xmldsig#Object" URI="#idInvalidSigLnImg">
      <DigestMethod Algorithm="http://www.w3.org/2001/04/xmlenc#sha256"/>
      <DigestValue>nEOCy1siTeEc3Y1O+lcVH6wWBJuhA7Cw0QgRO5HzGos=</DigestValue>
    </Reference>
  </SignedInfo>
  <SignatureValue>Bph8SZ/jeCNhg/E/8EjyFT7P6wtQxLaJj2BHfqpJ8EFNFEWtZyMb9RkN3KAvlpMVm0rjvKC6xjcf
RYQD8zUWWhc+4dc2HAru8fc0PaM6NAyB9kdoRCUPGjwMKi27jZd+dSaUAD0Dgm37YU/RFy5m1vn5
pPNeMv07EmXfzrREIrbveEorCWOE00pp1vR6NcBsSh9y7nnHQ3TPoZDi1+LkeFgkdzfwz0Rr3Iwb
O2rREIWiTW7u7vwIBw/CiQx1pJQUF8rYsx7wN0CAmEgzM73HnTsf4YHD00GsyXQzvaPcbj+X0+bl
CE+H5d+eMRv2HyQZ+lGhBGUU1MxDVXS2C8dsmA==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KzsQ4v43ML1N//kNX31qKe0phJBtQ6D7YfHSSdKSDHE=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9dP1qJvDQamKcGJVcbX0dywzJIQwzY1gZAB9V0EwhoA=</DigestValue>
      </Reference>
      <Reference URI="/xl/drawings/vmlDrawing2.vml?ContentType=application/vnd.openxmlformats-officedocument.vmlDrawing">
        <DigestMethod Algorithm="http://www.w3.org/2001/04/xmlenc#sha256"/>
        <DigestValue>ZMP0DiTmzHLkZRaIBqY5VwJO7iXVTZaQyjdChl08Lok=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nhGW6TtBi3FlUorK6pDx//9hGRZBGMHc6RxhhZtaLwE=</DigestValue>
      </Reference>
      <Reference URI="/xl/media/image2.emf?ContentType=image/x-emf">
        <DigestMethod Algorithm="http://www.w3.org/2001/04/xmlenc#sha256"/>
        <DigestValue>pUIvLGocKIWqZtJy17dyI8LyToDrkloA34iNzrc76Ok=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LVtI6klVemQycSelX38YWx2/wkOpqA2gD2LglKNpl44=</DigestValue>
      </Reference>
      <Reference URI="/xl/styles.xml?ContentType=application/vnd.openxmlformats-officedocument.spreadsheetml.styles+xml">
        <DigestMethod Algorithm="http://www.w3.org/2001/04/xmlenc#sha256"/>
        <DigestValue>jXm2+quru9KsTalfiVRIriEkKJhfJqZTo3pEPux9Rfc=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/uC2vvLR4sJzd9IxvuyXyRajUYXWuPXWp+WAU4Jl2AM=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kNE7cZ0VORJJ4JsoPIkakByICx5hK1NyuNEXWvCJpBA=</DigestValue>
      </Reference>
      <Reference URI="/xl/worksheets/sheet2.xml?ContentType=application/vnd.openxmlformats-officedocument.spreadsheetml.worksheet+xml">
        <DigestMethod Algorithm="http://www.w3.org/2001/04/xmlenc#sha256"/>
        <DigestValue>OXebFCReP3r8cSdvgznLhsn64eKliDOfgJUXsoQRpDg=</DigestValue>
      </Reference>
      <Reference URI="/xl/worksheets/sheet3.xml?ContentType=application/vnd.openxmlformats-officedocument.spreadsheetml.worksheet+xml">
        <DigestMethod Algorithm="http://www.w3.org/2001/04/xmlenc#sha256"/>
        <DigestValue>EZ9O1iKTtYgE7k21Tz5pAnz8zN0fbmqQCN6ow84E4KA=</DigestValue>
      </Reference>
      <Reference URI="/xl/worksheets/sheet4.xml?ContentType=application/vnd.openxmlformats-officedocument.spreadsheetml.worksheet+xml">
        <DigestMethod Algorithm="http://www.w3.org/2001/04/xmlenc#sha256"/>
        <DigestValue>WOmU2O3dJAXoWqCaEOvh1GaaAT8bYSbLLKfXEUjt2Qs=</DigestValue>
      </Reference>
      <Reference URI="/xl/worksheets/sheet5.xml?ContentType=application/vnd.openxmlformats-officedocument.spreadsheetml.worksheet+xml">
        <DigestMethod Algorithm="http://www.w3.org/2001/04/xmlenc#sha256"/>
        <DigestValue>umJoAWnw6N9wFFjFaOKb4UtOUKDYGyS+IO+F0FStQYE=</DigestValue>
      </Reference>
      <Reference URI="/xl/worksheets/sheet6.xml?ContentType=application/vnd.openxmlformats-officedocument.spreadsheetml.worksheet+xml">
        <DigestMethod Algorithm="http://www.w3.org/2001/04/xmlenc#sha256"/>
        <DigestValue>UlfU6ZRHK08mclxV611RsqcYTLeAF0/7mQZlGwU3wqw=</DigestValue>
      </Reference>
      <Reference URI="/xl/worksheets/sheet7.xml?ContentType=application/vnd.openxmlformats-officedocument.spreadsheetml.worksheet+xml">
        <DigestMethod Algorithm="http://www.w3.org/2001/04/xmlenc#sha256"/>
        <DigestValue>uA303N5r4YFkDKfh6LFy7yF+N+GeolBc8lixDkC46dU=</DigestValue>
      </Reference>
      <Reference URI="/xl/worksheets/sheet8.xml?ContentType=application/vnd.openxmlformats-officedocument.spreadsheetml.worksheet+xml">
        <DigestMethod Algorithm="http://www.w3.org/2001/04/xmlenc#sha256"/>
        <DigestValue>ot/akP33niz0RVJzk/uNJr7TpRdExltzro3Sw2tUjA0=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2023-04-03T16:48:25Z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{DB0D01DD-D285-4418-AAD0-2536ABB4EE6E}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2023-04-03T16:48:25Z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004FXAAAAEwAAAAAAAABIAAAAAAAAAMwuEnj6fwAAkPMuePp/AAAAMxJ4+n8AAAEAAAAAAAAAWFgSePp/AAAAAAL3+n8AAAAAAAAAAAAAAAAAAAAAAABAtNOBVwAAAKAwkw0KAgAA2+Db9Pp/AABwtdOBVwAAAAm204FX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2B7SgVcAAAAAAQAAAAAAAIg+//T6fwAAAAAAAAAAAAAJAAAAAAAAANgMjBsKAgAASMGBd/p/AAAAAAAAAAAAAAAAAAAAAAAA9dAcG6g4AABYINKBVwAAAAAAAAAAAAAAMNFiGwoCAACgMJMNCgIAAIAh0oEAAAAAAAAAAAAAAAAHAAAAAAAAABjZkxsKAgAAvCDSgVcAAAD5INKBVwAAAHHN1/T6fwAAAQAAAAoCAAAwJNKBAAAAANx4WOTKdwAAAAAAAAAAAACgMJMNCgIAANvg2/T6fwAAYCDSgVcAAAD5INKBVwAAAKD6YhsK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A2KEnCgIAAIDYoScCAAAAiD7/9Pp/AAAAAAAAAAAAAJnranb6fwAAAAAAAPp/AAAAAAAAAAAAAAAAAAAAAAAAAAAAAAAAAAC17xwbqDgAAAAAAAAAAAAAgNihJwoCAADg////AAAAAKAwkw0KAgAAWCbSgQAAAAAAAAAAAAAAAAYAAAAAAAAAIAAAAAAAAAB8JdKBVwAAALkl0oFXAAAAcc3X9Pp/AAAgKtKBVwAAAAAAAAAAAAAAQHh8HwoCAAC4YfR2+n8AAKAwkw0KAgAA2+Db9Pp/AAAgJdKBVwAAALkl0oFXAAAA8C3IHgo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ZBOc//////8QCwAAAAABBOAGBzIKAgAA5RI5///////selq7SwgAAKiZixsKAgAAGH3TgVcAAAAAqownCgIAACB704FXAAAA4AYHMgAAAAAAqownCgIAAKzvB/X6fwAAAAAAAAAAAADb4Nv0+n8AAFB704FXAAAAZAAAAAAAAAAIAFYeC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004FXAAAAEwAAAAAAAABIAAAAAAAAAMwuEnj6fwAAkPMuePp/AAAAMxJ4+n8AAAEAAAAAAAAAWFgSePp/AAAAAAL3+n8AAAAAAAAAAAAAAAAAAAAAAABAtNOBVwAAAKAwkw0KAgAA2+Db9Pp/AABwtdOBVwAAAAm204FX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YHtKBVwAAAAABAAAAAAAAiD7/9Pp/AAAAAAAAAAAAAAkAAAAAAAAA2AyMGwoCAABIwYF3+n8AAAAAAAAAAAAAAAAAAAAAAAD10BwbqDgAAFgg0oFXAAAAAAAAAAAAAAAw0WIbCgIAAKAwkw0KAgAAgCHSgQAAAAAAAAAAAAAAAAcAAAAAAAAAGNmTGwoCAAC8INKBVwAAAPkg0oFXAAAAcc3X9Pp/AAABAAAACgIAADAk0oEAAAAA3HhY5Mp3AAAAAAAAAAAAAKAwkw0KAgAA2+Db9Pp/AABgINKBVwAAAPkg0oFXAAAAoPpiGwo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IDYoScKAgAAgNihJwIAAACIPv/0+n8AAAAAAAAAAAAAmetqdvp/AAAAAAAA+n8AAAAAAAAAAAAAAAAAAAAAAAAAAAAAAAAAALXvHBuoOAAAAAAAAAAAAACA2KEnCgIAAOD///8AAAAAoDCTDQoCAABYJtKBAAAAAAAAAAAAAAAABgAAAAAAAAAgAAAAAAAAAHwl0oFXAAAAuSXSgVcAAABxzdf0+n8AACAq0oFXAAAAAAAAAAAAAABAeHwfCgIAALhh9Hb6fwAAoDCTDQoCAADb4Nv0+n8AACAl0oFXAAAAuSXSgVcAAADwLcgeC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EHzTgVcAAAAAAAAAAAAAAAAAAAAAAAAAAAAAAAAAAABQV6UpCgIAAAgAAAAAAAAAgXwI9fp/AABgWbYpCgIAAAAAAAAAAAAAAQAAAAAAAAAAAAAAAAAAAAEAAAAKAgAA48AA7fp/AADrD7X//////xALAAAAAAEE4AYHMgoCAADlEjn//////+x6WrtLCAAAqJmLGwoCAAAYfdOBVwAAAACqjCcKAgAAIHvTgVcAAADgBgcyAAAAAAAASRgKAgAAVe479/p/AAAAAAAAAAAAANvg2/T6fwAAUHvTgVcAAABkAAAAAAAAAAgAjSYK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h9BdFqJ4M2VtTvZeXHPTapcD+qN1CbI644oXAQU9uKY=</DigestValue>
    </Reference>
    <Reference Type="http://www.w3.org/2000/09/xmldsig#Object" URI="#idOfficeObject">
      <DigestMethod Algorithm="http://www.w3.org/2001/04/xmlenc#sha256"/>
      <DigestValue>RxFEs9WDvb4nPkfmOSnc6Suj53p7bP1xz9Hv2eWSlfs=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6ny19HlApYrOBlIEcYB1l8QYYRi/7iP84wKOyO0Otnc=</DigestValue>
    </Reference>
    <Reference Type="http://www.w3.org/2000/09/xmldsig#Object" URI="#idValidSigLnImg">
      <DigestMethod Algorithm="http://www.w3.org/2001/04/xmlenc#sha256"/>
      <DigestValue>X8w906nZP8/kd8AebD8doyNjszsRWjcTE3TYjoF6bzY=</DigestValue>
    </Reference>
    <Reference Type="http://www.w3.org/2000/09/xmldsig#Object" URI="#idInvalidSigLnImg">
      <DigestMethod Algorithm="http://www.w3.org/2001/04/xmlenc#sha256"/>
      <DigestValue>cqw7tM2W75XWvLh3viYulpa3z6LfIbRhXD5SSwY3EMo=</DigestValue>
    </Reference>
  </SignedInfo>
  <SignatureValue>ubybhloTGcNHLQMpM95Po1Ez/W0EnejrXr82BFfxc+Z7WbbOKaqdgRfK9DUcmm7nmT0fh8Fz1ebh
KHVFrC+WgpNS2EcuCOqzXLXVu4NwZoGK2WgFB7dQEzhRZ2DCaZcFw49xnk/w9Fj/bp9TIdFSYntF
5YYN1hoZrBfq171wansyml1j8cjC1vUf/RmmW/zk/1MOL7XaH3k3qb8axT0fLJIPTpnpPwbnchb7
G12StAlAsh6zbIAGgZxBa5Lj6YXW7xaosezK+Q0fo25n1MRABiJy52xklj9wWPo+jkRV/Ia/TwWN
VWNreEYkNmgRGiMg0RPYKNIgR/8bIfN6PHJmkg==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KzsQ4v43ML1N//kNX31qKe0phJBtQ6D7YfHSSdKSDHE=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9dP1qJvDQamKcGJVcbX0dywzJIQwzY1gZAB9V0EwhoA=</DigestValue>
      </Reference>
      <Reference URI="/xl/drawings/vmlDrawing2.vml?ContentType=application/vnd.openxmlformats-officedocument.vmlDrawing">
        <DigestMethod Algorithm="http://www.w3.org/2001/04/xmlenc#sha256"/>
        <DigestValue>ZMP0DiTmzHLkZRaIBqY5VwJO7iXVTZaQyjdChl08Lok=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nhGW6TtBi3FlUorK6pDx//9hGRZBGMHc6RxhhZtaLwE=</DigestValue>
      </Reference>
      <Reference URI="/xl/media/image2.emf?ContentType=image/x-emf">
        <DigestMethod Algorithm="http://www.w3.org/2001/04/xmlenc#sha256"/>
        <DigestValue>pUIvLGocKIWqZtJy17dyI8LyToDrkloA34iNzrc76Ok=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LVtI6klVemQycSelX38YWx2/wkOpqA2gD2LglKNpl44=</DigestValue>
      </Reference>
      <Reference URI="/xl/styles.xml?ContentType=application/vnd.openxmlformats-officedocument.spreadsheetml.styles+xml">
        <DigestMethod Algorithm="http://www.w3.org/2001/04/xmlenc#sha256"/>
        <DigestValue>jXm2+quru9KsTalfiVRIriEkKJhfJqZTo3pEPux9Rfc=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/uC2vvLR4sJzd9IxvuyXyRajUYXWuPXWp+WAU4Jl2AM=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kNE7cZ0VORJJ4JsoPIkakByICx5hK1NyuNEXWvCJpBA=</DigestValue>
      </Reference>
      <Reference URI="/xl/worksheets/sheet2.xml?ContentType=application/vnd.openxmlformats-officedocument.spreadsheetml.worksheet+xml">
        <DigestMethod Algorithm="http://www.w3.org/2001/04/xmlenc#sha256"/>
        <DigestValue>OXebFCReP3r8cSdvgznLhsn64eKliDOfgJUXsoQRpDg=</DigestValue>
      </Reference>
      <Reference URI="/xl/worksheets/sheet3.xml?ContentType=application/vnd.openxmlformats-officedocument.spreadsheetml.worksheet+xml">
        <DigestMethod Algorithm="http://www.w3.org/2001/04/xmlenc#sha256"/>
        <DigestValue>EZ9O1iKTtYgE7k21Tz5pAnz8zN0fbmqQCN6ow84E4KA=</DigestValue>
      </Reference>
      <Reference URI="/xl/worksheets/sheet4.xml?ContentType=application/vnd.openxmlformats-officedocument.spreadsheetml.worksheet+xml">
        <DigestMethod Algorithm="http://www.w3.org/2001/04/xmlenc#sha256"/>
        <DigestValue>WOmU2O3dJAXoWqCaEOvh1GaaAT8bYSbLLKfXEUjt2Qs=</DigestValue>
      </Reference>
      <Reference URI="/xl/worksheets/sheet5.xml?ContentType=application/vnd.openxmlformats-officedocument.spreadsheetml.worksheet+xml">
        <DigestMethod Algorithm="http://www.w3.org/2001/04/xmlenc#sha256"/>
        <DigestValue>umJoAWnw6N9wFFjFaOKb4UtOUKDYGyS+IO+F0FStQYE=</DigestValue>
      </Reference>
      <Reference URI="/xl/worksheets/sheet6.xml?ContentType=application/vnd.openxmlformats-officedocument.spreadsheetml.worksheet+xml">
        <DigestMethod Algorithm="http://www.w3.org/2001/04/xmlenc#sha256"/>
        <DigestValue>UlfU6ZRHK08mclxV611RsqcYTLeAF0/7mQZlGwU3wqw=</DigestValue>
      </Reference>
      <Reference URI="/xl/worksheets/sheet7.xml?ContentType=application/vnd.openxmlformats-officedocument.spreadsheetml.worksheet+xml">
        <DigestMethod Algorithm="http://www.w3.org/2001/04/xmlenc#sha256"/>
        <DigestValue>uA303N5r4YFkDKfh6LFy7yF+N+GeolBc8lixDkC46dU=</DigestValue>
      </Reference>
      <Reference URI="/xl/worksheets/sheet8.xml?ContentType=application/vnd.openxmlformats-officedocument.spreadsheetml.worksheet+xml">
        <DigestMethod Algorithm="http://www.w3.org/2001/04/xmlenc#sha256"/>
        <DigestValue>ot/akP33niz0RVJzk/uNJr7TpRdExltzro3Sw2tUjA0=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2023-04-03T16:48:37Z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{928BF3BF-6D73-47CE-9787-E53201E74689}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2023-04-03T16:48:37Z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004FXAAAAEwAAAAAAAABIAAAAAAAAAMwuEnj6fwAAkPMuePp/AAAAMxJ4+n8AAAEAAAAAAAAAWFgSePp/AAAAAAL3+n8AAAAAAAAAAAAAAAAAAAAAAABAtNOBVwAAAKAwkw0KAgAA2+Db9Pp/AABwtdOBVwAAAAm204FX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2B7SgVcAAAAAAQAAAAAAAIg+//T6fwAAAAAAAAAAAAAJAAAAAAAAANgMjBsKAgAASMGBd/p/AAAAAAAAAAAAAAAAAAAAAAAA9dAcG6g4AABYINKBVwAAAAAAAAAAAAAAMNFiGwoCAACgMJMNCgIAAIAh0oEAAAAAAAAAAAAAAAAHAAAAAAAAABjZkxsKAgAAvCDSgVcAAAD5INKBVwAAAHHN1/T6fwAAAQAAAAoCAAAwJNKBAAAAANx4WOTKdwAAAAAAAAAAAACgMJMNCgIAANvg2/T6fwAAYCDSgVcAAAD5INKBVwAAAKD6YhsK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A2KEnCgIAAIDYoScCAAAAiD7/9Pp/AAAAAAAAAAAAAJnranb6fwAAAAAAAPp/AAAAAAAAAAAAAAAAAAAAAAAAAAAAAAAAAAC17xwbqDgAAAAAAAAAAAAAgNihJwoCAADg////AAAAAKAwkw0KAgAAWCbSgQAAAAAAAAAAAAAAAAYAAAAAAAAAIAAAAAAAAAB8JdKBVwAAALkl0oFXAAAAcc3X9Pp/AAAgKtKBVwAAAAAAAAAAAAAAQHh8HwoCAAC4YfR2+n8AAKAwkw0KAgAA2+Db9Pp/AAAgJdKBVwAAALkl0oFXAAAA8C3IHgo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KBVO//////8QCwAAAAABBKAJBCYKAgAA5RI5///////selq7SwgAAKiZixsKAgAAGH3TgVcAAAAAqownCgIAACB704FXAAAAoAkEJgAAAAAAqownCgIAAKzvB/X6fwAAAAAAAAAAAADb4Nv0+n8AAFB704FXAAAAZAAAAAAAAAAIAFceC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004FXAAAAEwAAAAAAAABIAAAAAAAAAMwuEnj6fwAAkPMuePp/AAAAMxJ4+n8AAAEAAAAAAAAAWFgSePp/AAAAAAL3+n8AAAAAAAAAAAAAAAAAAAAAAABAtNOBVwAAAKAwkw0KAgAA2+Db9Pp/AABwtdOBVwAAAAm204FX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YHtKBVwAAAAABAAAAAAAAiD7/9Pp/AAAAAAAAAAAAAAkAAAAAAAAA2AyMGwoCAABIwYF3+n8AAAAAAAAAAAAAAAAAAAAAAAD10BwbqDgAAFgg0oFXAAAAAAAAAAAAAAAw0WIbCgIAAKAwkw0KAgAAgCHSgQAAAAAAAAAAAAAAAAcAAAAAAAAAGNmTGwoCAAC8INKBVwAAAPkg0oFXAAAAcc3X9Pp/AAABAAAACgIAADAk0oEAAAAA3HhY5Mp3AAAAAAAAAAAAAKAwkw0KAgAA2+Db9Pp/AABgINKBVwAAAPkg0oFXAAAAoPpiGwo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IDYoScKAgAAgNihJwIAAACIPv/0+n8AAAAAAAAAAAAAmetqdvp/AAAAAAAA+n8AAAAAAAAAAAAAAAAAAAAAAAAAAAAAAAAAALXvHBuoOAAAAAAAAAAAAACA2KEnCgIAAOD///8AAAAAoDCTDQoCAABYJtKBAAAAAAAAAAAAAAAABgAAAAAAAAAgAAAAAAAAAHwl0oFXAAAAuSXSgVcAAABxzdf0+n8AACAq0oFXAAAAAAAAAAAAAABAeHwfCgIAALhh9Hb6fwAAoDCTDQoCAADb4Nv0+n8AACAl0oFXAAAAuSXSgVcAAADwLcgeC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EHzTgVcAAAAAAAAAAAAAAAAAAAAAAAAAAAAAAAAAAAAwzysqCgIAAAgAAAAAAAAAgXwI9fp/AABgWbYpCgIAAAAAAAAAAAAAAQAAAAAAAAAAADcLCgIAAAEAAAAKAgAA48AA7fp/AAASDvH//////xALAAAAAAEEoAkEJgoCAADlEjn//////+x6WrtLCAAAqJmLGwoCAAAYfdOBVwAAAACqjCcKAgAAIHvTgVcAAACgCQQmAAAAAACqjCcKAgAArO8H9fp/AAAAAAAAAAAAANvg2/T6fwAAUHvTgVcAAABkAAAAAAAAAAgAXh4K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2023-03-16T05:18:36Z</cp:lastPrinted>
  <dcterms:created xsi:type="dcterms:W3CDTF">1996-10-14T23:33:28Z</dcterms:created>
  <dcterms:modified xsi:type="dcterms:W3CDTF">2023-03-28T11:21:40Z</dcterms:modified>
</cp:coreProperties>
</file>